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955" activeTab="1"/>
  </bookViews>
  <sheets>
    <sheet name="Introduction BS_VLOOKUP" sheetId="1" r:id="rId1"/>
    <sheet name="Help Việt Nam" sheetId="4" r:id="rId2"/>
    <sheet name="Example" sheetId="2" r:id="rId3"/>
    <sheet name="Example vd9-10" sheetId="5" r:id="rId4"/>
    <sheet name="Sheet1" sheetId="3" r:id="rId5"/>
  </sheets>
  <definedNames>
    <definedName name="BS">'Example vd9-10'!$C$6:$F$7</definedName>
    <definedName name="data">Example!$C$3:$F$9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5" l="1"/>
  <c r="C12" i="5" a="1"/>
  <c r="C18" i="5" a="1"/>
  <c r="C6" i="5" a="1"/>
  <c r="D12" i="5" l="1"/>
  <c r="F12" i="5"/>
  <c r="C12" i="5"/>
  <c r="E12" i="5"/>
  <c r="D18" i="5"/>
  <c r="F18" i="5"/>
  <c r="C18" i="5"/>
  <c r="E18" i="5"/>
  <c r="D6" i="5"/>
  <c r="F6" i="5"/>
  <c r="D7" i="5"/>
  <c r="F7" i="5"/>
  <c r="C6" i="5"/>
  <c r="E6" i="5"/>
  <c r="C7" i="5"/>
  <c r="E7" i="5"/>
  <c r="C108" i="2" a="1"/>
  <c r="C81" i="2" a="1"/>
  <c r="C74" i="2" a="1"/>
  <c r="C68" i="2" a="1"/>
  <c r="C63" i="2" a="1"/>
  <c r="C58" i="2" a="1"/>
  <c r="C52" i="2" a="1"/>
  <c r="C46" i="2" a="1"/>
  <c r="C40" i="2" a="1"/>
  <c r="C32" i="2" a="1"/>
  <c r="C23" i="2" a="1"/>
  <c r="C16" i="2" a="1"/>
  <c r="D81" i="2" l="1"/>
  <c r="F81" i="2"/>
  <c r="D82" i="2"/>
  <c r="F82" i="2"/>
  <c r="C81" i="2"/>
  <c r="E81" i="2"/>
  <c r="C82" i="2"/>
  <c r="E82" i="2"/>
  <c r="D74" i="2"/>
  <c r="C74" i="2"/>
  <c r="E74" i="2"/>
  <c r="C75" i="2"/>
  <c r="E75" i="2"/>
  <c r="C76" i="2"/>
  <c r="E76" i="2"/>
  <c r="F74" i="2"/>
  <c r="D75" i="2"/>
  <c r="F75" i="2"/>
  <c r="D76" i="2"/>
  <c r="F76" i="2"/>
  <c r="C68" i="2"/>
  <c r="C70" i="2"/>
  <c r="C69" i="2"/>
  <c r="C63" i="2"/>
  <c r="E63" i="2"/>
  <c r="C64" i="2"/>
  <c r="E64" i="2"/>
  <c r="D63" i="2"/>
  <c r="F63" i="2"/>
  <c r="D64" i="2"/>
  <c r="F64" i="2"/>
  <c r="C58" i="2"/>
  <c r="E58" i="2"/>
  <c r="C59" i="2"/>
  <c r="E59" i="2"/>
  <c r="D58" i="2"/>
  <c r="F58" i="2"/>
  <c r="D59" i="2"/>
  <c r="F59" i="2"/>
  <c r="D52" i="2"/>
  <c r="C53" i="2"/>
  <c r="E53" i="2"/>
  <c r="D54" i="2"/>
  <c r="C52" i="2"/>
  <c r="E52" i="2"/>
  <c r="D53" i="2"/>
  <c r="C54" i="2"/>
  <c r="E54" i="2"/>
  <c r="C46" i="2"/>
  <c r="E46" i="2"/>
  <c r="D47" i="2"/>
  <c r="C48" i="2"/>
  <c r="E48" i="2"/>
  <c r="D46" i="2"/>
  <c r="C47" i="2"/>
  <c r="E47" i="2"/>
  <c r="D48" i="2"/>
  <c r="C41" i="2"/>
  <c r="C40" i="2"/>
  <c r="C42" i="2"/>
  <c r="C32" i="2"/>
  <c r="E32" i="2"/>
  <c r="C33" i="2"/>
  <c r="E33" i="2"/>
  <c r="C34" i="2"/>
  <c r="E34" i="2"/>
  <c r="C35" i="2"/>
  <c r="E35" i="2"/>
  <c r="C36" i="2"/>
  <c r="E36" i="2"/>
  <c r="D32" i="2"/>
  <c r="F32" i="2"/>
  <c r="D33" i="2"/>
  <c r="F33" i="2"/>
  <c r="D34" i="2"/>
  <c r="F34" i="2"/>
  <c r="D35" i="2"/>
  <c r="F35" i="2"/>
  <c r="D36" i="2"/>
  <c r="F36" i="2"/>
  <c r="D23" i="2"/>
  <c r="F23" i="2"/>
  <c r="D24" i="2"/>
  <c r="F24" i="2"/>
  <c r="D25" i="2"/>
  <c r="F25" i="2"/>
  <c r="D26" i="2"/>
  <c r="F26" i="2"/>
  <c r="D27" i="2"/>
  <c r="F27" i="2"/>
  <c r="C23" i="2"/>
  <c r="E23" i="2"/>
  <c r="C24" i="2"/>
  <c r="E24" i="2"/>
  <c r="C25" i="2"/>
  <c r="E25" i="2"/>
  <c r="C26" i="2"/>
  <c r="E26" i="2"/>
  <c r="C27" i="2"/>
  <c r="E27" i="2"/>
  <c r="D16" i="2"/>
  <c r="F16" i="2"/>
  <c r="D17" i="2"/>
  <c r="F17" i="2"/>
  <c r="D18" i="2"/>
  <c r="F18" i="2"/>
  <c r="C16" i="2"/>
  <c r="E16" i="2"/>
  <c r="C17" i="2"/>
  <c r="E17" i="2"/>
  <c r="C18" i="2"/>
  <c r="E18" i="2"/>
  <c r="F8" i="5"/>
  <c r="D108" i="2"/>
  <c r="F108" i="2"/>
  <c r="D109" i="2"/>
  <c r="F109" i="2"/>
  <c r="C108" i="2"/>
  <c r="E108" i="2"/>
  <c r="C109" i="2"/>
  <c r="E109" i="2"/>
  <c r="F110" i="2" l="1"/>
</calcChain>
</file>

<file path=xl/sharedStrings.xml><?xml version="1.0" encoding="utf-8"?>
<sst xmlns="http://schemas.openxmlformats.org/spreadsheetml/2006/main" count="140" uniqueCount="112">
  <si>
    <t>Chức năng</t>
  </si>
  <si>
    <t>BS_VLOOKUP</t>
  </si>
  <si>
    <t>BS_VLOOKUP()</t>
  </si>
  <si>
    <t>VLOOKUP()</t>
  </si>
  <si>
    <t>Chỉ tìm một giá trị</t>
  </si>
  <si>
    <t>Chỉ một cột được trả về</t>
  </si>
  <si>
    <t>Một hoặc nhiều cột được trả về</t>
  </si>
  <si>
    <t>Không có</t>
  </si>
  <si>
    <t>INSERT=YES: thuộc tính chèn dòng
NAME=Tên: thuộc tính tạo NAME cho mảng kết quả</t>
  </si>
  <si>
    <t>Chỉ một giá trị</t>
  </si>
  <si>
    <t>Kết hợp ký tự só sánh *, &gt;=, &lt;=,&gt;,&lt;,&lt;&gt;, tìm kết hợp nhiều cột với AND, OR</t>
  </si>
  <si>
    <t>3. ResultColIndex: cột trả về</t>
  </si>
  <si>
    <t>6. Tìm nhiều điều kiện theo phép so sánh</t>
  </si>
  <si>
    <t>Tìm một hoặc mảng giá trị.
Giá trị có thể tìm trên một hoặc nhiều cột</t>
  </si>
  <si>
    <t>Một hoặc nhiều vị trí cột được tìm</t>
  </si>
  <si>
    <t>Chỉ một vị trí cột đầu trong bảng được tìm</t>
  </si>
  <si>
    <t>DATA</t>
  </si>
  <si>
    <t>=data!$A$3:$D$9</t>
  </si>
  <si>
    <t>CODE</t>
  </si>
  <si>
    <t>NAME</t>
  </si>
  <si>
    <t>BILL#</t>
  </si>
  <si>
    <t>QTY</t>
  </si>
  <si>
    <t>A</t>
  </si>
  <si>
    <t>Tivi</t>
  </si>
  <si>
    <t>Define Name</t>
  </si>
  <si>
    <t>01</t>
  </si>
  <si>
    <t>B</t>
  </si>
  <si>
    <t>Computer</t>
  </si>
  <si>
    <t>02</t>
  </si>
  <si>
    <t>C</t>
  </si>
  <si>
    <t>Mouse</t>
  </si>
  <si>
    <t>2. CRL+F3, click "New"</t>
  </si>
  <si>
    <t>03</t>
  </si>
  <si>
    <t>3. Type name "DATA"</t>
  </si>
  <si>
    <t>04</t>
  </si>
  <si>
    <t>05</t>
  </si>
  <si>
    <t>06</t>
  </si>
  <si>
    <t>Hàm BS_VLOOKUP - Tìm và trả về mảng giá trị</t>
  </si>
  <si>
    <t>Tìm</t>
  </si>
  <si>
    <t>Cột tìm</t>
  </si>
  <si>
    <t>Cột lấy về</t>
  </si>
  <si>
    <t>Tùy chọn:</t>
  </si>
  <si>
    <t>BS_Vlookup - Return an array of all matches - Improved from Vlookup Excel</t>
  </si>
  <si>
    <t>(Tìm kiếm và trả về một hoặc nhiều/mảng giá trị)</t>
  </si>
  <si>
    <t>1. Kết quả trả về
(Return)</t>
  </si>
  <si>
    <t>2. LookupValue: 
Giá trị tìm</t>
  </si>
  <si>
    <t>4. LookupColIndex: 
Cột tìm kiếm</t>
  </si>
  <si>
    <t>5. Options: 
Tùy chọn</t>
  </si>
  <si>
    <r>
      <t xml:space="preserve">Hàm mới: </t>
    </r>
    <r>
      <rPr>
        <b/>
        <sz val="14"/>
        <color rgb="FF00B050"/>
        <rFont val="Calibri"/>
        <family val="2"/>
        <scheme val="minor"/>
      </rPr>
      <t>bs_Vlookup</t>
    </r>
    <r>
      <rPr>
        <sz val="12"/>
        <color theme="1"/>
        <rFont val="Calibri"/>
        <family val="2"/>
        <charset val="163"/>
        <scheme val="minor"/>
      </rPr>
      <t>(LookupValue,TableArray</t>
    </r>
    <r>
      <rPr>
        <i/>
        <sz val="12"/>
        <color theme="1"/>
        <rFont val="Calibri"/>
        <family val="2"/>
        <charset val="163"/>
        <scheme val="minor"/>
      </rPr>
      <t>,[ResultColIndex],[LookupColIndex],[Options])</t>
    </r>
  </si>
  <si>
    <t>Tìm kiếm "LookupValue" trong "TableArray", trả về một hoặc mảng giá trị tìm được</t>
  </si>
  <si>
    <t>Là một hoặc mảng giá trị tìm kiếm. Có thể dùng cách tìm "*giá trị tìm*", "&gt;=100</t>
  </si>
  <si>
    <r>
      <t>=</t>
    </r>
    <r>
      <rPr>
        <sz val="16"/>
        <color indexed="17"/>
        <rFont val="Tahoma"/>
        <family val="2"/>
      </rPr>
      <t>bs_Vlookup</t>
    </r>
    <r>
      <rPr>
        <sz val="16"/>
        <color indexed="36"/>
        <rFont val="Tahoma"/>
        <family val="2"/>
      </rPr>
      <t>("A",C4:F9,,2)</t>
    </r>
  </si>
  <si>
    <t>(tham số thứ 3 bỏ qua để lất tất cả cột)</t>
  </si>
  <si>
    <t>Kết quả/Result:</t>
  </si>
  <si>
    <t>1. Select range "C4:F9"</t>
  </si>
  <si>
    <t>Ví dụ 1:</t>
  </si>
  <si>
    <t>Tìm "A" trong cột số 2. Kết quả trả về tất cả các cột</t>
  </si>
  <si>
    <t>(*) Kết quả trả về
(Return)</t>
  </si>
  <si>
    <t>1. LookupValue: 
Giá trị tìm</t>
  </si>
  <si>
    <t>2. TableArray: 
Giá trị tìm</t>
  </si>
  <si>
    <t>Tham số</t>
  </si>
  <si>
    <t>Ví dụ</t>
  </si>
  <si>
    <t>VIDEO HELP</t>
  </si>
  <si>
    <r>
      <t xml:space="preserve">SUPER LOOKUP FROM </t>
    </r>
    <r>
      <rPr>
        <b/>
        <sz val="16"/>
        <color rgb="FFC00000"/>
        <rFont val="Calibri"/>
        <family val="2"/>
        <scheme val="minor"/>
      </rPr>
      <t>ADD-IN A-TOOLS</t>
    </r>
  </si>
  <si>
    <t>Ví dụ 2:</t>
  </si>
  <si>
    <t>Tìm "A", "B" tại cột số 2:</t>
  </si>
  <si>
    <t>Ví dụ 2.1:</t>
  </si>
  <si>
    <t>Theo ví dụ 2 nhưng đưa vào vùng giá trị tìm</t>
  </si>
  <si>
    <t>Không xóa</t>
  </si>
  <si>
    <t>Tìm "A" tại cột 2, giá trị trả về cột số 4</t>
  </si>
  <si>
    <t>Ví dụ 3:</t>
  </si>
  <si>
    <t>Tìm "A" tại cột 2, giá trị trả về cột số 1,3,4:</t>
  </si>
  <si>
    <t>Ví dụ 4:</t>
  </si>
  <si>
    <t>Ví dụ 4.1:</t>
  </si>
  <si>
    <t>Theo ví dụ 4 nhưng đưa vào vùng giá trị cột trả về</t>
  </si>
  <si>
    <t>Ví dụ 5:</t>
  </si>
  <si>
    <t>Tìm "A", "&gt;3" tại 2 cột cột 2,4 giá trị trả về các cột</t>
  </si>
  <si>
    <t>Ví dụ 5.1:</t>
  </si>
  <si>
    <t xml:space="preserve">Theo ví dụ 5 nhưng đưa vào vùng </t>
  </si>
  <si>
    <t>&gt;3</t>
  </si>
  <si>
    <t>LookupValue</t>
  </si>
  <si>
    <t>LookupColIndex</t>
  </si>
  <si>
    <t>Tìm "A" ở tất cả các cột, giá trị trả về ở cột 1</t>
  </si>
  <si>
    <t>Ví dụ 6:</t>
  </si>
  <si>
    <t>Ví dụ 7:</t>
  </si>
  <si>
    <t>Tìm "A" tại cột số 2. Co giãn dòng (chèn/insert=yes)</t>
  </si>
  <si>
    <t>Tìm:</t>
  </si>
  <si>
    <t>CỘNG:</t>
  </si>
  <si>
    <t>Tìm "A" tại cột số 2. Sắp xếp cột 4 tăng dần</t>
  </si>
  <si>
    <t>Ví dụ 8:</t>
  </si>
  <si>
    <t>Tìm tất cả (*) tại cột số 2. Sắp xếp cột 4 giảm dần, lấy 3 dòng đầu.</t>
  </si>
  <si>
    <t xml:space="preserve"> Tìm "A" tại cột số 2. Co giãn dòng (chèn/insert=yes), đặt tên mảng kết quả là "BS"</t>
  </si>
  <si>
    <t>Ví dụ 9:</t>
  </si>
  <si>
    <t xml:space="preserve"> Tìm mã hàng "A" và Qty&gt;=3 và Qty&lt;=8 ,  tại cột số 2 và cột 4:
'=bs_Vlookup({"A","&gt;=3","&lt;=8"}, C4:F9 , , {2,4,4})</t>
  </si>
  <si>
    <t>Ví dụ 10:</t>
  </si>
  <si>
    <t>&gt;=3</t>
  </si>
  <si>
    <t>&lt;=8</t>
  </si>
  <si>
    <t>Theo ví dụ 10 nhưng đưa vào vùng giá trị tìm và cột tìm</t>
  </si>
  <si>
    <r>
      <t xml:space="preserve">SUPER LOOKUP FROM </t>
    </r>
    <r>
      <rPr>
        <b/>
        <sz val="12"/>
        <color rgb="FFC00000"/>
        <rFont val="Tahoma"/>
        <family val="2"/>
      </rPr>
      <t>ADD-IN A-TOOLS</t>
    </r>
  </si>
  <si>
    <r>
      <t xml:space="preserve">Hàm mới: </t>
    </r>
    <r>
      <rPr>
        <b/>
        <sz val="12"/>
        <color rgb="FF00B050"/>
        <rFont val="Tahoma"/>
        <family val="2"/>
      </rPr>
      <t>bs_Vlookup</t>
    </r>
    <r>
      <rPr>
        <sz val="12"/>
        <color theme="1"/>
        <rFont val="Tahoma"/>
        <family val="2"/>
      </rPr>
      <t>(LookupValue,TableArray</t>
    </r>
    <r>
      <rPr>
        <i/>
        <sz val="12"/>
        <color theme="1"/>
        <rFont val="Tahoma"/>
        <family val="2"/>
      </rPr>
      <t>,[ResultColIndex],[LookupColIndex],[Options])</t>
    </r>
  </si>
  <si>
    <r>
      <t xml:space="preserve">Là một hoặc nhiều giá trị tìm được (mảng)
</t>
    </r>
    <r>
      <rPr>
        <sz val="10"/>
        <color rgb="FFFF0000"/>
        <rFont val="Tahoma"/>
        <family val="2"/>
      </rPr>
      <t>Return an array of all matches</t>
    </r>
  </si>
  <si>
    <t>Được phép dùng một hoặc bao gồm nhiều thuộc tính cho kết quả:
'+ INSERT=YES: thuộc tính chèn dòng
'+ NAME=Tên: thuộc tính tạo NAME cho mảng kết quả
'+ SORT= vị trí cột [ASC/DESC] chỉ định cột sắp xếp tăng dần hoặc giảm dần
'+ TOP= số dòng đầu cần lấy
'+ AUTONAMES(Tên bảng, Tên đầu cột) 
'+ Các sự kiện tương tự hàm BS_SQL</t>
  </si>
  <si>
    <t>Chỉ một giá trị
'+ vd: Lấy tất cả giá trị trong dữ liệu nguồn:
=bs_Vlookup("*",C4:F9)</t>
  </si>
  <si>
    <r>
      <t xml:space="preserve">+ </t>
    </r>
    <r>
      <rPr>
        <u/>
        <sz val="10"/>
        <color theme="1"/>
        <rFont val="Tahoma"/>
        <family val="2"/>
      </rPr>
      <t>vd1</t>
    </r>
    <r>
      <rPr>
        <sz val="10"/>
        <color theme="1"/>
        <rFont val="Tahoma"/>
        <family val="2"/>
      </rPr>
      <t xml:space="preserve">: Tìm "A" tại cột số 2:
=bs_Vlookup("A",C4:F9,,2)
'+ </t>
    </r>
    <r>
      <rPr>
        <u/>
        <sz val="10"/>
        <color theme="1"/>
        <rFont val="Tahoma"/>
        <family val="2"/>
      </rPr>
      <t>vd2:</t>
    </r>
    <r>
      <rPr>
        <sz val="10"/>
        <color theme="1"/>
        <rFont val="Tahoma"/>
        <family val="2"/>
      </rPr>
      <t xml:space="preserve"> Tìm "A", "B" tại cột số 2:
=bs_Vlookup({"A","B"},C4:F9,,2)
'+ vd (*): Tìm tất cả những mã CHỨA chữ "A" tại cột số 2:
=bs_Vlookup("*A*",C4:F9,,2)
</t>
    </r>
  </si>
  <si>
    <t>Là mảng dữ liệu/table (giống như tham số Table_Array trong Vlookup). Cho phép nhập chuỗi mo tả NAME hoặc địa chỉ vùng dữ liệu nguồn</t>
  </si>
  <si>
    <t>+ vd (*): Tìm tất cả những mã CHỨA chữ "A" tại cột số 2:
=bs_Vlookup("*A*","C4:F9",,2)</t>
  </si>
  <si>
    <r>
      <rPr>
        <u/>
        <sz val="10"/>
        <color theme="1"/>
        <rFont val="Tahoma"/>
        <family val="2"/>
      </rPr>
      <t>+ vd3:</t>
    </r>
    <r>
      <rPr>
        <sz val="10"/>
        <color theme="1"/>
        <rFont val="Tahoma"/>
        <family val="2"/>
      </rPr>
      <t xml:space="preserve"> Tìm "A" tại cột 2, giá trị trả về cột số 4:
=bs_Vlookup("A", C4:F9, 4, 2)
'+ </t>
    </r>
    <r>
      <rPr>
        <u/>
        <sz val="10"/>
        <color theme="1"/>
        <rFont val="Tahoma"/>
        <family val="2"/>
      </rPr>
      <t>vd4:</t>
    </r>
    <r>
      <rPr>
        <sz val="10"/>
        <color theme="1"/>
        <rFont val="Tahoma"/>
        <family val="2"/>
      </rPr>
      <t xml:space="preserve"> Tìm "A" tại cột 2, giá trị trả về cột số 1,3,4:
=bs_Vlookup("A", C4:F9, {1,3,4}, 2)
'+ vd4.1: Tìm "A" tại cột 2, giá trị trả về cột số 1,3,4 và đánh số thứ tự:
=bs_Vlookup("A", C4:F9, {"RECNO()",1,3,4}, 2)</t>
    </r>
  </si>
  <si>
    <r>
      <t xml:space="preserve">+ </t>
    </r>
    <r>
      <rPr>
        <u/>
        <sz val="10"/>
        <color theme="1"/>
        <rFont val="Tahoma"/>
        <family val="2"/>
      </rPr>
      <t>vd7</t>
    </r>
    <r>
      <rPr>
        <sz val="10"/>
        <color theme="1"/>
        <rFont val="Tahoma"/>
        <family val="2"/>
      </rPr>
      <t xml:space="preserve">: Tìm "A" tại cột số 2. Sắp xếp cột 4 tăng dần
=bs_Vlookup("A",C4:F9,,2, "SORT=4")
'+ </t>
    </r>
    <r>
      <rPr>
        <u/>
        <sz val="10"/>
        <color theme="1"/>
        <rFont val="Tahoma"/>
        <family val="2"/>
      </rPr>
      <t>vd8</t>
    </r>
    <r>
      <rPr>
        <sz val="10"/>
        <color theme="1"/>
        <rFont val="Tahoma"/>
        <family val="2"/>
      </rPr>
      <t xml:space="preserve">: Tìm tất cả "*" tại cột số 2. Sắp xếp cột 4 giảm dần, lấy 3 dòng đầu.
=bs_Vlookup("A",C4:F9,,2, "SORT=4 desc ; TOP=3")
'+ </t>
    </r>
    <r>
      <rPr>
        <u/>
        <sz val="10"/>
        <color theme="1"/>
        <rFont val="Tahoma"/>
        <family val="2"/>
      </rPr>
      <t>vd9</t>
    </r>
    <r>
      <rPr>
        <sz val="10"/>
        <color theme="1"/>
        <rFont val="Tahoma"/>
        <family val="2"/>
      </rPr>
      <t xml:space="preserve">: Tìm "A" tại cột số 2. Co giãn dòng (chèn/insert=yes), đặt tên mảng kết quả là "BS"
=bs_Vlookup("A",C4:F9,,2, "INSERT=YES; NAME=BS")
+ vd9.1: Tìm "A" tại cột số 2. Co giãn dòng (chèn/insert=yes), đặt tên mảng kết quả là "BS" và tên các cột có tên đầu là ABCD
=bs_Vlookup("A",C4:F9,,2, "INSERT=YES; AUTONAMEA(BS,ABCD);")
</t>
    </r>
  </si>
  <si>
    <r>
      <t xml:space="preserve">+ </t>
    </r>
    <r>
      <rPr>
        <u/>
        <sz val="10"/>
        <color theme="1"/>
        <rFont val="Tahoma"/>
        <family val="2"/>
      </rPr>
      <t>vd5</t>
    </r>
    <r>
      <rPr>
        <sz val="10"/>
        <color theme="1"/>
        <rFont val="Tahoma"/>
        <family val="2"/>
      </rPr>
      <t xml:space="preserve">: Tìm "A", "&gt;3" tại 2 cột cột 2,4 giá trị trả về các cột:
=bs_Vlookup({"A","&gt;3"}, C4:F9, , {2,4})
'+ </t>
    </r>
    <r>
      <rPr>
        <u/>
        <sz val="10"/>
        <color theme="1"/>
        <rFont val="Tahoma"/>
        <family val="2"/>
      </rPr>
      <t>vd6</t>
    </r>
    <r>
      <rPr>
        <sz val="10"/>
        <color theme="1"/>
        <rFont val="Tahoma"/>
        <family val="2"/>
      </rPr>
      <t>: Tìm "A" ở tất cả các cột, giá trị trả về ở cột 1:
=bs_Vlookup("A", C4:F9, 1 )</t>
    </r>
  </si>
  <si>
    <t>Một hoặc nhiều vị trí cột được tìm. 
(Có thể nhuột chuỗi công thứ tìm kiếm: chỉ dùng cho nhà phát triển ứng dụng cao cấp)</t>
  </si>
  <si>
    <t>Một hoặc nhiều cột được trả về
(Có thể nhập công thức: chỉ dùng cho nhà phát triển ứng dụng cao cấp)</t>
  </si>
  <si>
    <r>
      <t xml:space="preserve">+ </t>
    </r>
    <r>
      <rPr>
        <u/>
        <sz val="10"/>
        <color theme="1"/>
        <rFont val="Tahoma"/>
        <family val="2"/>
      </rPr>
      <t>vd10</t>
    </r>
    <r>
      <rPr>
        <sz val="10"/>
        <color theme="1"/>
        <rFont val="Tahoma"/>
        <family val="2"/>
      </rPr>
      <t>: Tìm mã hàng "A" và Qty&gt;=3 và Qty&lt;=8 ,  tại cột số 2 và cột 4:
=bs_Vlookup(</t>
    </r>
    <r>
      <rPr>
        <sz val="10"/>
        <color rgb="FFFF0000"/>
        <rFont val="Tahoma"/>
        <family val="2"/>
      </rPr>
      <t>{"A","&gt;=3","&lt;=8"}</t>
    </r>
    <r>
      <rPr>
        <sz val="10"/>
        <color theme="1"/>
        <rFont val="Tahoma"/>
        <family val="2"/>
      </rPr>
      <t xml:space="preserve">, C4:F9 , , </t>
    </r>
    <r>
      <rPr>
        <sz val="10"/>
        <color rgb="FFC00000"/>
        <rFont val="Tahoma"/>
        <family val="2"/>
      </rPr>
      <t>{2,4,4}</t>
    </r>
    <r>
      <rPr>
        <sz val="10"/>
        <color theme="1"/>
        <rFont val="Tahoma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</si>
</sst>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3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b/>
      <sz val="16"/>
      <color rgb="FF00B050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6"/>
      <color theme="0"/>
      <name val="Arial"/>
      <family val="2"/>
      <charset val="163"/>
    </font>
    <font>
      <sz val="10"/>
      <color theme="0"/>
      <name val="Arial"/>
      <family val="2"/>
      <charset val="163"/>
    </font>
    <font>
      <b/>
      <sz val="14"/>
      <name val="Arial"/>
      <family val="2"/>
      <charset val="163"/>
    </font>
    <font>
      <sz val="14"/>
      <name val="Arial"/>
      <family val="2"/>
      <charset val="163"/>
    </font>
    <font>
      <sz val="10"/>
      <name val="Arial"/>
      <family val="2"/>
      <charset val="163"/>
    </font>
    <font>
      <b/>
      <sz val="10"/>
      <name val="Arial"/>
      <family val="2"/>
      <charset val="163"/>
    </font>
    <font>
      <sz val="12"/>
      <color theme="1"/>
      <name val="Calibri"/>
      <family val="2"/>
      <charset val="163"/>
      <scheme val="minor"/>
    </font>
    <font>
      <i/>
      <sz val="12"/>
      <color theme="1"/>
      <name val="Calibri"/>
      <family val="2"/>
      <charset val="163"/>
      <scheme val="minor"/>
    </font>
    <font>
      <b/>
      <sz val="14"/>
      <color rgb="FF00B05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6"/>
      <color rgb="FF7030A0"/>
      <name val="Tahoma"/>
      <family val="2"/>
    </font>
    <font>
      <sz val="16"/>
      <color indexed="17"/>
      <name val="Tahoma"/>
      <family val="2"/>
    </font>
    <font>
      <sz val="16"/>
      <color indexed="36"/>
      <name val="Tahoma"/>
      <family val="2"/>
    </font>
    <font>
      <u/>
      <sz val="11"/>
      <color theme="10"/>
      <name val="Calibri"/>
      <family val="2"/>
      <charset val="163"/>
      <scheme val="minor"/>
    </font>
    <font>
      <b/>
      <u/>
      <sz val="16"/>
      <color theme="1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0"/>
      <color theme="0"/>
      <name val="Tahoma"/>
      <family val="2"/>
    </font>
    <font>
      <sz val="12"/>
      <color theme="1"/>
      <name val="Tahoma"/>
      <family val="2"/>
    </font>
    <font>
      <i/>
      <sz val="12"/>
      <color theme="1"/>
      <name val="Tahoma"/>
      <family val="2"/>
    </font>
    <font>
      <b/>
      <sz val="12"/>
      <color rgb="FF00B050"/>
      <name val="Tahoma"/>
      <family val="2"/>
    </font>
    <font>
      <b/>
      <sz val="12"/>
      <color rgb="FFC00000"/>
      <name val="Tahoma"/>
      <family val="2"/>
    </font>
    <font>
      <b/>
      <sz val="12"/>
      <color theme="1"/>
      <name val="Tahoma"/>
      <family val="2"/>
    </font>
    <font>
      <b/>
      <u/>
      <sz val="12"/>
      <color theme="10"/>
      <name val="Tahoma"/>
      <family val="2"/>
    </font>
    <font>
      <b/>
      <sz val="10"/>
      <color theme="9" tint="-0.499984740745262"/>
      <name val="Tahoma"/>
      <family val="2"/>
    </font>
    <font>
      <sz val="10"/>
      <color rgb="FFFF0000"/>
      <name val="Tahoma"/>
      <family val="2"/>
    </font>
    <font>
      <u/>
      <sz val="10"/>
      <color theme="1"/>
      <name val="Tahoma"/>
      <family val="2"/>
    </font>
    <font>
      <sz val="10"/>
      <color rgb="FFC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9" tint="0.39997558519241921"/>
      </bottom>
      <diagonal/>
    </border>
    <border>
      <left/>
      <right/>
      <top style="medium">
        <color indexed="64"/>
      </top>
      <bottom style="thin">
        <color theme="9" tint="0.39997558519241921"/>
      </bottom>
      <diagonal/>
    </border>
    <border>
      <left/>
      <right style="medium">
        <color indexed="64"/>
      </right>
      <top style="medium">
        <color indexed="64"/>
      </top>
      <bottom style="thin">
        <color theme="9" tint="0.39997558519241921"/>
      </bottom>
      <diagonal/>
    </border>
    <border>
      <left style="medium">
        <color indexed="64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medium">
        <color indexed="64"/>
      </right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/>
      <top style="thin">
        <color theme="9" tint="0.39997558519241921"/>
      </top>
      <bottom style="medium">
        <color indexed="64"/>
      </bottom>
      <diagonal/>
    </border>
    <border>
      <left/>
      <right/>
      <top style="thin">
        <color theme="9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9" tint="0.39997558519241921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43" fontId="9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0" fillId="0" borderId="0" xfId="0" quotePrefix="1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2" fillId="0" borderId="0" xfId="0" applyFont="1"/>
    <xf numFmtId="0" fontId="5" fillId="3" borderId="0" xfId="2" applyFont="1" applyFill="1" applyAlignment="1">
      <alignment vertical="center"/>
    </xf>
    <xf numFmtId="0" fontId="6" fillId="3" borderId="0" xfId="2" applyFont="1" applyFill="1" applyAlignment="1"/>
    <xf numFmtId="0" fontId="4" fillId="0" borderId="0" xfId="2"/>
    <xf numFmtId="0" fontId="7" fillId="4" borderId="0" xfId="2" applyFont="1" applyFill="1"/>
    <xf numFmtId="0" fontId="8" fillId="0" borderId="2" xfId="2" applyFont="1" applyBorder="1" applyAlignment="1">
      <alignment horizontal="center"/>
    </xf>
    <xf numFmtId="0" fontId="8" fillId="0" borderId="0" xfId="2" applyFont="1"/>
    <xf numFmtId="0" fontId="8" fillId="5" borderId="0" xfId="2" applyFont="1" applyFill="1"/>
    <xf numFmtId="0" fontId="8" fillId="0" borderId="0" xfId="2" applyFont="1" applyAlignment="1">
      <alignment horizontal="center"/>
    </xf>
    <xf numFmtId="0" fontId="8" fillId="6" borderId="0" xfId="2" applyFont="1" applyFill="1"/>
    <xf numFmtId="0" fontId="8" fillId="7" borderId="0" xfId="2" applyFont="1" applyFill="1"/>
    <xf numFmtId="164" fontId="0" fillId="0" borderId="0" xfId="3" applyNumberFormat="1" applyFont="1"/>
    <xf numFmtId="0" fontId="4" fillId="8" borderId="0" xfId="2" applyFill="1"/>
    <xf numFmtId="14" fontId="4" fillId="8" borderId="0" xfId="2" applyNumberFormat="1" applyFill="1"/>
    <xf numFmtId="164" fontId="0" fillId="8" borderId="0" xfId="3" applyNumberFormat="1" applyFont="1" applyFill="1"/>
    <xf numFmtId="0" fontId="10" fillId="8" borderId="0" xfId="2" applyFont="1" applyFill="1"/>
    <xf numFmtId="14" fontId="10" fillId="8" borderId="0" xfId="2" applyNumberFormat="1" applyFont="1" applyFill="1"/>
    <xf numFmtId="164" fontId="10" fillId="8" borderId="0" xfId="3" applyNumberFormat="1" applyFont="1" applyFill="1"/>
    <xf numFmtId="14" fontId="4" fillId="0" borderId="0" xfId="2" applyNumberFormat="1"/>
    <xf numFmtId="0" fontId="11" fillId="0" borderId="0" xfId="0" applyFont="1" applyBorder="1" applyAlignment="1">
      <alignment horizontal="center" vertical="center"/>
    </xf>
    <xf numFmtId="0" fontId="11" fillId="0" borderId="0" xfId="0" quotePrefix="1" applyFont="1"/>
    <xf numFmtId="0" fontId="14" fillId="2" borderId="4" xfId="1" applyNumberFormat="1" applyFont="1" applyFill="1" applyBorder="1" applyAlignment="1">
      <alignment horizontal="center"/>
    </xf>
    <xf numFmtId="49" fontId="16" fillId="0" borderId="0" xfId="1" quotePrefix="1" applyNumberFormat="1" applyFont="1" applyAlignment="1">
      <alignment horizontal="left" vertical="center"/>
    </xf>
    <xf numFmtId="0" fontId="14" fillId="0" borderId="0" xfId="1" applyNumberFormat="1" applyFont="1" applyAlignment="1">
      <alignment horizontal="center"/>
    </xf>
    <xf numFmtId="0" fontId="14" fillId="0" borderId="0" xfId="1" applyNumberFormat="1" applyFont="1"/>
    <xf numFmtId="0" fontId="14" fillId="0" borderId="0" xfId="1" quotePrefix="1" applyNumberFormat="1" applyFont="1" applyAlignment="1">
      <alignment horizontal="left"/>
    </xf>
    <xf numFmtId="0" fontId="15" fillId="0" borderId="0" xfId="1" applyNumberFormat="1" applyFont="1" applyBorder="1" applyAlignment="1">
      <alignment horizontal="center"/>
    </xf>
    <xf numFmtId="0" fontId="15" fillId="0" borderId="3" xfId="1" applyNumberFormat="1" applyFont="1" applyBorder="1"/>
    <xf numFmtId="0" fontId="14" fillId="0" borderId="0" xfId="1" applyNumberFormat="1" applyFont="1" applyBorder="1" applyAlignment="1">
      <alignment horizontal="center"/>
    </xf>
    <xf numFmtId="0" fontId="14" fillId="0" borderId="0" xfId="1" applyNumberFormat="1" applyFont="1" applyBorder="1"/>
    <xf numFmtId="0" fontId="14" fillId="0" borderId="0" xfId="1" applyNumberFormat="1" applyFont="1" applyFill="1" applyBorder="1" applyAlignment="1">
      <alignment horizontal="left"/>
    </xf>
    <xf numFmtId="0" fontId="14" fillId="0" borderId="0" xfId="1" applyNumberFormat="1" applyFont="1" applyAlignment="1">
      <alignment horizontal="left"/>
    </xf>
    <xf numFmtId="0" fontId="14" fillId="0" borderId="0" xfId="1" applyNumberFormat="1" applyFont="1" applyAlignment="1">
      <alignment wrapText="1"/>
    </xf>
    <xf numFmtId="0" fontId="14" fillId="0" borderId="0" xfId="1" quotePrefix="1" applyNumberFormat="1" applyFont="1" applyAlignment="1">
      <alignment horizontal="left" vertical="center"/>
    </xf>
    <xf numFmtId="0" fontId="14" fillId="2" borderId="5" xfId="1" applyNumberFormat="1" applyFont="1" applyFill="1" applyBorder="1" applyAlignment="1">
      <alignment horizontal="center"/>
    </xf>
    <xf numFmtId="0" fontId="14" fillId="2" borderId="5" xfId="1" applyNumberFormat="1" applyFont="1" applyFill="1" applyBorder="1"/>
    <xf numFmtId="0" fontId="14" fillId="2" borderId="6" xfId="1" applyNumberFormat="1" applyFont="1" applyFill="1" applyBorder="1" applyAlignment="1">
      <alignment horizontal="center"/>
    </xf>
    <xf numFmtId="0" fontId="14" fillId="0" borderId="7" xfId="1" applyNumberFormat="1" applyFont="1" applyBorder="1" applyAlignment="1">
      <alignment horizontal="center"/>
    </xf>
    <xf numFmtId="0" fontId="14" fillId="0" borderId="8" xfId="1" applyNumberFormat="1" applyFont="1" applyBorder="1" applyAlignment="1">
      <alignment horizontal="center"/>
    </xf>
    <xf numFmtId="0" fontId="14" fillId="0" borderId="8" xfId="1" applyNumberFormat="1" applyFont="1" applyBorder="1"/>
    <xf numFmtId="0" fontId="14" fillId="0" borderId="9" xfId="1" applyNumberFormat="1" applyFont="1" applyBorder="1" applyAlignment="1">
      <alignment horizontal="center"/>
    </xf>
    <xf numFmtId="0" fontId="14" fillId="2" borderId="10" xfId="1" applyNumberFormat="1" applyFont="1" applyFill="1" applyBorder="1" applyAlignment="1">
      <alignment horizontal="center"/>
    </xf>
    <xf numFmtId="0" fontId="14" fillId="2" borderId="11" xfId="1" applyNumberFormat="1" applyFont="1" applyFill="1" applyBorder="1" applyAlignment="1">
      <alignment horizontal="center"/>
    </xf>
    <xf numFmtId="0" fontId="14" fillId="2" borderId="11" xfId="1" applyNumberFormat="1" applyFont="1" applyFill="1" applyBorder="1"/>
    <xf numFmtId="0" fontId="14" fillId="2" borderId="12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1" xfId="4" applyFont="1" applyBorder="1" applyAlignment="1">
      <alignment horizontal="center"/>
    </xf>
    <xf numFmtId="0" fontId="14" fillId="8" borderId="0" xfId="1" applyNumberFormat="1" applyFont="1" applyFill="1" applyAlignment="1">
      <alignment horizontal="center"/>
    </xf>
    <xf numFmtId="0" fontId="14" fillId="0" borderId="0" xfId="1" applyNumberFormat="1" applyFont="1" applyAlignment="1">
      <alignment horizontal="left" vertical="top"/>
    </xf>
    <xf numFmtId="0" fontId="14" fillId="0" borderId="2" xfId="1" applyNumberFormat="1" applyFont="1" applyBorder="1" applyAlignment="1">
      <alignment horizontal="center"/>
    </xf>
    <xf numFmtId="0" fontId="14" fillId="0" borderId="2" xfId="1" applyNumberFormat="1" applyFont="1" applyBorder="1"/>
    <xf numFmtId="0" fontId="22" fillId="3" borderId="0" xfId="1" applyNumberFormat="1" applyFont="1" applyFill="1" applyAlignment="1">
      <alignment horizontal="center"/>
    </xf>
    <xf numFmtId="0" fontId="22" fillId="3" borderId="0" xfId="1" applyNumberFormat="1" applyFont="1" applyFill="1"/>
    <xf numFmtId="0" fontId="0" fillId="8" borderId="0" xfId="0" applyFill="1"/>
    <xf numFmtId="0" fontId="0" fillId="8" borderId="0" xfId="0" applyFill="1" applyAlignment="1">
      <alignment horizontal="center"/>
    </xf>
    <xf numFmtId="0" fontId="0" fillId="0" borderId="0" xfId="0" applyAlignment="1"/>
    <xf numFmtId="0" fontId="23" fillId="0" borderId="0" xfId="0" quotePrefix="1" applyFont="1"/>
    <xf numFmtId="0" fontId="23" fillId="0" borderId="0" xfId="0" applyFont="1" applyBorder="1" applyAlignment="1">
      <alignment horizontal="center" vertical="center"/>
    </xf>
    <xf numFmtId="0" fontId="25" fillId="0" borderId="0" xfId="0" applyFont="1"/>
    <xf numFmtId="0" fontId="23" fillId="0" borderId="0" xfId="0" applyFont="1"/>
    <xf numFmtId="0" fontId="27" fillId="0" borderId="0" xfId="0" applyFont="1"/>
    <xf numFmtId="0" fontId="23" fillId="0" borderId="0" xfId="0" applyFont="1" applyAlignment="1">
      <alignment horizontal="right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/>
    <xf numFmtId="0" fontId="28" fillId="0" borderId="1" xfId="4" applyFont="1" applyBorder="1" applyAlignment="1">
      <alignment horizontal="center"/>
    </xf>
    <xf numFmtId="0" fontId="29" fillId="0" borderId="0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left" vertical="center" wrapText="1" indent="1"/>
    </xf>
    <xf numFmtId="0" fontId="14" fillId="0" borderId="0" xfId="0" quotePrefix="1" applyFont="1" applyBorder="1" applyAlignment="1">
      <alignment horizontal="left" vertical="center" wrapText="1" indent="1"/>
    </xf>
  </cellXfs>
  <cellStyles count="5">
    <cellStyle name="Comma 2" xfId="3"/>
    <cellStyle name="Hyperlink" xfId="4" builtinId="8"/>
    <cellStyle name="Normal" xfId="0" builtinId="0"/>
    <cellStyle name="Normal 2" xfId="1"/>
    <cellStyle name="Normal 3" xfId="2"/>
  </cellStyles>
  <dxfs count="19">
    <dxf>
      <font>
        <strike val="0"/>
        <outline val="0"/>
        <shadow val="0"/>
        <u val="none"/>
        <vertAlign val="baseline"/>
        <sz val="10"/>
        <color rgb="FF000000"/>
        <name val="Tahoma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alignment horizontal="left" vertical="center" textRotation="0" wrapText="1" indent="1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9" tint="-0.499984740745262"/>
        <name val="Tahoma"/>
        <scheme val="none"/>
      </font>
      <alignment horizontal="left" vertical="center" textRotation="0" wrapText="1" relative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alignment horizontal="left" vertical="center" textRotation="0" wrapText="1" 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Tahoma"/>
        <scheme val="none"/>
      </font>
      <alignment horizontal="left" vertical="center" textRotation="0" wrapText="1" indent="1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9" tint="-0.499984740745262"/>
        <name val="Tahoma"/>
        <scheme val="none"/>
      </font>
      <alignment horizontal="left" vertical="center" textRotation="0" wrapText="1" relativeIndent="1" justifyLastLine="0" shrinkToFit="0" readingOrder="0"/>
    </dxf>
    <dxf>
      <font>
        <strike val="0"/>
        <outline val="0"/>
        <shadow val="0"/>
        <u val="none"/>
        <vertAlign val="baseline"/>
        <sz val="12"/>
        <name val="Tahom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Tahoma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Tahoma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name val="Tahoma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Tahoma"/>
        <scheme val="none"/>
      </font>
      <numFmt numFmtId="0" formatCode="General"/>
      <alignment horizontal="center" vertical="bottom" textRotation="0" wrapText="0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Tahoma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name val="Tahoma"/>
        <scheme val="none"/>
      </font>
      <numFmt numFmtId="0" formatCode="General"/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264103</xdr:colOff>
      <xdr:row>2</xdr:row>
      <xdr:rowOff>51089</xdr:rowOff>
    </xdr:from>
    <xdr:to>
      <xdr:col>11</xdr:col>
      <xdr:colOff>448369</xdr:colOff>
      <xdr:row>12</xdr:row>
      <xdr:rowOff>251642</xdr:rowOff>
    </xdr:to>
    <xdr:pic>
      <xdr:nvPicPr>
        <xdr:cNvPr id="5" name="Picture 4" descr="Screen Clippi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6753" y="613064"/>
          <a:ext cx="4451466" cy="3934353"/>
        </a:xfrm>
        <a:prstGeom prst="rect">
          <a:avLst/>
        </a:prstGeom>
        <a:ln>
          <a:solidFill>
            <a:srgbClr val="00B050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264103</xdr:colOff>
      <xdr:row>2</xdr:row>
      <xdr:rowOff>51089</xdr:rowOff>
    </xdr:from>
    <xdr:to>
      <xdr:col>11</xdr:col>
      <xdr:colOff>448369</xdr:colOff>
      <xdr:row>9</xdr:row>
      <xdr:rowOff>70667</xdr:rowOff>
    </xdr:to>
    <xdr:pic>
      <xdr:nvPicPr>
        <xdr:cNvPr id="2" name="Picture 1" descr="Screen Clippi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0203" y="613064"/>
          <a:ext cx="4451466" cy="3934353"/>
        </a:xfrm>
        <a:prstGeom prst="rect">
          <a:avLst/>
        </a:prstGeom>
        <a:ln>
          <a:solidFill>
            <a:srgbClr val="00B050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7:C13" totalsRowShown="0" headerRowDxfId="8" dataDxfId="4" tableBorderDxfId="18">
  <autoFilter ref="A7:C13"/>
  <tableColumns count="3">
    <tableColumn id="1" name="Chức năng" dataDxfId="7"/>
    <tableColumn id="2" name="BS_VLOOKUP()" dataDxfId="6"/>
    <tableColumn id="3" name="VLOOKUP()" dataDxfId="5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3" name="Table14" displayName="Table14" ref="A7:C14" totalsRowShown="0" headerRowDxfId="17" dataDxfId="0" tableBorderDxfId="16">
  <autoFilter ref="A7:C14"/>
  <tableColumns count="3">
    <tableColumn id="1" name="Tham số" dataDxfId="3"/>
    <tableColumn id="2" name="BS_VLOOKUP()" dataDxfId="2"/>
    <tableColumn id="3" name="Ví dụ" dataDxfId="1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2" name="Table13" displayName="Table13" ref="C3:F9" totalsRowShown="0" headerRowDxfId="15" dataDxfId="14" tableBorderDxfId="13">
  <autoFilter ref="C3:F9"/>
  <tableColumns count="4">
    <tableColumn id="1" name="BILL#" dataDxfId="12"/>
    <tableColumn id="2" name="CODE" dataDxfId="11"/>
    <tableColumn id="3" name="NAME" dataDxfId="10">
      <calculatedColumnFormula>VLOOKUP(D4,#REF!,2,0)</calculatedColumnFormula>
    </tableColumn>
    <tableColumn id="4" name="QTY" dataDxf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luesofts.net/-ham-bs-vlookup-tim-kiem-va-tra-ve-mang-gia-tri-dong.html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bluesofts.net/-ham-bs-vlookup-tim-kiem-va-tra-ve-mang-gia-tri-dong.html" TargetMode="Externa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showGridLines="0" zoomScaleNormal="100" workbookViewId="0">
      <selection activeCell="B9" sqref="B9"/>
    </sheetView>
  </sheetViews>
  <sheetFormatPr defaultRowHeight="15"/>
  <cols>
    <col min="1" max="1" width="26.140625" customWidth="1"/>
    <col min="2" max="2" width="45.5703125" customWidth="1"/>
    <col min="3" max="3" width="25.7109375" customWidth="1"/>
    <col min="4" max="4" width="6" customWidth="1"/>
  </cols>
  <sheetData>
    <row r="1" spans="1:3" ht="23.25" customHeight="1">
      <c r="A1" s="65" t="s">
        <v>98</v>
      </c>
      <c r="B1" s="66"/>
      <c r="C1" s="65" t="s">
        <v>1</v>
      </c>
    </row>
    <row r="2" spans="1:3" ht="21" customHeight="1">
      <c r="A2" s="67" t="s">
        <v>42</v>
      </c>
      <c r="B2" s="66"/>
      <c r="C2" s="68"/>
    </row>
    <row r="3" spans="1:3" ht="18.75" customHeight="1" thickBot="1">
      <c r="A3" s="69" t="s">
        <v>43</v>
      </c>
      <c r="B3" s="70"/>
      <c r="C3" s="71" t="s">
        <v>62</v>
      </c>
    </row>
    <row r="4" spans="1:3" ht="16.5" thickTop="1">
      <c r="A4" s="66"/>
      <c r="B4" s="66"/>
      <c r="C4" s="66"/>
    </row>
    <row r="5" spans="1:3" ht="21" customHeight="1">
      <c r="A5" s="63" t="s">
        <v>99</v>
      </c>
      <c r="B5" s="66"/>
      <c r="C5" s="66"/>
    </row>
    <row r="6" spans="1:3" ht="10.5" customHeight="1">
      <c r="A6" s="63"/>
      <c r="B6" s="66"/>
      <c r="C6" s="66"/>
    </row>
    <row r="7" spans="1:3" ht="19.5" customHeight="1">
      <c r="A7" s="64" t="s">
        <v>0</v>
      </c>
      <c r="B7" s="64" t="s">
        <v>2</v>
      </c>
      <c r="C7" s="64" t="s">
        <v>3</v>
      </c>
    </row>
    <row r="8" spans="1:3" ht="42.75" customHeight="1">
      <c r="A8" s="72" t="s">
        <v>44</v>
      </c>
      <c r="B8" s="73" t="s">
        <v>49</v>
      </c>
      <c r="C8" s="73" t="s">
        <v>9</v>
      </c>
    </row>
    <row r="9" spans="1:3" ht="51" customHeight="1">
      <c r="A9" s="72" t="s">
        <v>45</v>
      </c>
      <c r="B9" s="73" t="s">
        <v>50</v>
      </c>
      <c r="C9" s="73" t="s">
        <v>4</v>
      </c>
    </row>
    <row r="10" spans="1:3" ht="39" customHeight="1">
      <c r="A10" s="72" t="s">
        <v>11</v>
      </c>
      <c r="B10" s="73" t="s">
        <v>6</v>
      </c>
      <c r="C10" s="73" t="s">
        <v>5</v>
      </c>
    </row>
    <row r="11" spans="1:3" ht="49.5" customHeight="1">
      <c r="A11" s="72" t="s">
        <v>46</v>
      </c>
      <c r="B11" s="73" t="s">
        <v>14</v>
      </c>
      <c r="C11" s="73" t="s">
        <v>15</v>
      </c>
    </row>
    <row r="12" spans="1:3" ht="25.5">
      <c r="A12" s="72" t="s">
        <v>47</v>
      </c>
      <c r="B12" s="73" t="s">
        <v>8</v>
      </c>
      <c r="C12" s="73" t="s">
        <v>7</v>
      </c>
    </row>
    <row r="13" spans="1:3" ht="44.25" customHeight="1">
      <c r="A13" s="72" t="s">
        <v>12</v>
      </c>
      <c r="B13" s="73" t="s">
        <v>10</v>
      </c>
      <c r="C13" s="73" t="s">
        <v>7</v>
      </c>
    </row>
    <row r="14" spans="1:3">
      <c r="A14" s="3"/>
      <c r="B14" s="3"/>
      <c r="C14" s="3"/>
    </row>
    <row r="15" spans="1:3">
      <c r="A15" s="3"/>
      <c r="B15" s="3"/>
      <c r="C15" s="3"/>
    </row>
    <row r="16" spans="1:3">
      <c r="A16" s="3"/>
      <c r="B16" s="3"/>
      <c r="C16" s="3"/>
    </row>
    <row r="17" spans="1:3">
      <c r="A17" s="3"/>
      <c r="B17" s="3"/>
      <c r="C17" s="3"/>
    </row>
  </sheetData>
  <hyperlinks>
    <hyperlink ref="C3" r:id="rId1" tooltip="HELP ONLINE"/>
  </hyperlinks>
  <pageMargins left="0.7" right="0.7" top="0.75" bottom="0.75" header="0.3" footer="0.3"/>
  <pageSetup paperSize="9" orientation="portrait" r:id="rId2"/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showGridLines="0" tabSelected="1" zoomScaleNormal="100" workbookViewId="0">
      <selection activeCell="C13" sqref="C13"/>
    </sheetView>
  </sheetViews>
  <sheetFormatPr defaultRowHeight="15"/>
  <cols>
    <col min="1" max="1" width="26.140625" customWidth="1"/>
    <col min="2" max="2" width="34.85546875" customWidth="1"/>
    <col min="3" max="3" width="62" customWidth="1"/>
    <col min="4" max="4" width="6" customWidth="1"/>
  </cols>
  <sheetData>
    <row r="1" spans="1:3" ht="23.25" customHeight="1">
      <c r="A1" s="6" t="s">
        <v>63</v>
      </c>
      <c r="C1" s="51" t="s">
        <v>1</v>
      </c>
    </row>
    <row r="2" spans="1:3" ht="21" customHeight="1">
      <c r="A2" s="1" t="s">
        <v>42</v>
      </c>
      <c r="C2" s="52"/>
    </row>
    <row r="3" spans="1:3" ht="18.75" customHeight="1" thickBot="1">
      <c r="A3" s="4" t="s">
        <v>43</v>
      </c>
      <c r="B3" s="5"/>
      <c r="C3" s="53" t="s">
        <v>62</v>
      </c>
    </row>
    <row r="4" spans="1:3" ht="15.75" thickTop="1"/>
    <row r="5" spans="1:3" ht="21" customHeight="1">
      <c r="A5" s="26" t="s">
        <v>48</v>
      </c>
    </row>
    <row r="6" spans="1:3" ht="10.5" customHeight="1">
      <c r="A6" s="2"/>
    </row>
    <row r="7" spans="1:3" ht="19.5" customHeight="1">
      <c r="A7" s="25" t="s">
        <v>60</v>
      </c>
      <c r="B7" s="25" t="s">
        <v>2</v>
      </c>
      <c r="C7" s="25" t="s">
        <v>61</v>
      </c>
    </row>
    <row r="8" spans="1:3" ht="55.5" customHeight="1">
      <c r="A8" s="72" t="s">
        <v>57</v>
      </c>
      <c r="B8" s="73" t="s">
        <v>100</v>
      </c>
      <c r="C8" s="73" t="s">
        <v>102</v>
      </c>
    </row>
    <row r="9" spans="1:3" ht="167.25" customHeight="1">
      <c r="A9" s="72" t="s">
        <v>58</v>
      </c>
      <c r="B9" s="73" t="s">
        <v>13</v>
      </c>
      <c r="C9" s="74" t="s">
        <v>103</v>
      </c>
    </row>
    <row r="10" spans="1:3" ht="62.25" customHeight="1">
      <c r="A10" s="72" t="s">
        <v>59</v>
      </c>
      <c r="B10" s="73" t="s">
        <v>104</v>
      </c>
      <c r="C10" s="74" t="s">
        <v>105</v>
      </c>
    </row>
    <row r="11" spans="1:3" ht="136.5" customHeight="1">
      <c r="A11" s="72" t="s">
        <v>11</v>
      </c>
      <c r="B11" s="73" t="s">
        <v>110</v>
      </c>
      <c r="C11" s="74" t="s">
        <v>106</v>
      </c>
    </row>
    <row r="12" spans="1:3" ht="124.5" customHeight="1">
      <c r="A12" s="72" t="s">
        <v>46</v>
      </c>
      <c r="B12" s="73" t="s">
        <v>109</v>
      </c>
      <c r="C12" s="74" t="s">
        <v>108</v>
      </c>
    </row>
    <row r="13" spans="1:3" ht="296.25" customHeight="1">
      <c r="A13" s="72" t="s">
        <v>47</v>
      </c>
      <c r="B13" s="73" t="s">
        <v>101</v>
      </c>
      <c r="C13" s="74" t="s">
        <v>107</v>
      </c>
    </row>
    <row r="14" spans="1:3" ht="62.25" customHeight="1">
      <c r="A14" s="72" t="s">
        <v>12</v>
      </c>
      <c r="B14" s="73" t="s">
        <v>10</v>
      </c>
      <c r="C14" s="74" t="s">
        <v>111</v>
      </c>
    </row>
    <row r="15" spans="1:3">
      <c r="A15" s="3"/>
      <c r="B15" s="3"/>
      <c r="C15" s="3"/>
    </row>
    <row r="16" spans="1:3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</sheetData>
  <hyperlinks>
    <hyperlink ref="C3" r:id="rId1" tooltip="HELP ONLINE"/>
  </hyperlinks>
  <pageMargins left="0.7" right="0.7" top="0.75" bottom="0.75" header="0.3" footer="0.3"/>
  <pageSetup paperSize="9" orientation="portrait" r:id="rId2"/>
  <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110"/>
  <sheetViews>
    <sheetView showGridLines="0" topLeftCell="A2" zoomScale="115" zoomScaleNormal="115" workbookViewId="0">
      <selection activeCell="G5" sqref="G5"/>
    </sheetView>
  </sheetViews>
  <sheetFormatPr defaultRowHeight="12.75"/>
  <cols>
    <col min="1" max="1" width="9" style="30"/>
    <col min="2" max="2" width="4.7109375" style="30" customWidth="1"/>
    <col min="3" max="4" width="9.140625" style="29" customWidth="1"/>
    <col min="5" max="5" width="14.7109375" style="30" customWidth="1"/>
    <col min="6" max="6" width="9.140625" style="29" customWidth="1"/>
    <col min="7" max="7" width="9" style="30"/>
    <col min="8" max="8" width="21.5703125" style="30" hidden="1" customWidth="1"/>
    <col min="9" max="9" width="16" style="29" customWidth="1"/>
    <col min="10" max="10" width="18" style="30" customWidth="1"/>
    <col min="11" max="252" width="9" style="30"/>
    <col min="253" max="253" width="4.7109375" style="30" customWidth="1"/>
    <col min="254" max="255" width="9.140625" style="30" customWidth="1"/>
    <col min="256" max="256" width="14.7109375" style="30" customWidth="1"/>
    <col min="257" max="257" width="9.140625" style="30" customWidth="1"/>
    <col min="258" max="259" width="9" style="30"/>
    <col min="260" max="260" width="9.85546875" style="30" bestFit="1" customWidth="1"/>
    <col min="261" max="263" width="9" style="30"/>
    <col min="264" max="264" width="11.7109375" style="30" customWidth="1"/>
    <col min="265" max="508" width="9" style="30"/>
    <col min="509" max="509" width="4.7109375" style="30" customWidth="1"/>
    <col min="510" max="511" width="9.140625" style="30" customWidth="1"/>
    <col min="512" max="512" width="14.7109375" style="30" customWidth="1"/>
    <col min="513" max="513" width="9.140625" style="30" customWidth="1"/>
    <col min="514" max="515" width="9" style="30"/>
    <col min="516" max="516" width="9.85546875" style="30" bestFit="1" customWidth="1"/>
    <col min="517" max="519" width="9" style="30"/>
    <col min="520" max="520" width="11.7109375" style="30" customWidth="1"/>
    <col min="521" max="764" width="9" style="30"/>
    <col min="765" max="765" width="4.7109375" style="30" customWidth="1"/>
    <col min="766" max="767" width="9.140625" style="30" customWidth="1"/>
    <col min="768" max="768" width="14.7109375" style="30" customWidth="1"/>
    <col min="769" max="769" width="9.140625" style="30" customWidth="1"/>
    <col min="770" max="771" width="9" style="30"/>
    <col min="772" max="772" width="9.85546875" style="30" bestFit="1" customWidth="1"/>
    <col min="773" max="775" width="9" style="30"/>
    <col min="776" max="776" width="11.7109375" style="30" customWidth="1"/>
    <col min="777" max="1020" width="9" style="30"/>
    <col min="1021" max="1021" width="4.7109375" style="30" customWidth="1"/>
    <col min="1022" max="1023" width="9.140625" style="30" customWidth="1"/>
    <col min="1024" max="1024" width="14.7109375" style="30" customWidth="1"/>
    <col min="1025" max="1025" width="9.140625" style="30" customWidth="1"/>
    <col min="1026" max="1027" width="9" style="30"/>
    <col min="1028" max="1028" width="9.85546875" style="30" bestFit="1" customWidth="1"/>
    <col min="1029" max="1031" width="9" style="30"/>
    <col min="1032" max="1032" width="11.7109375" style="30" customWidth="1"/>
    <col min="1033" max="1276" width="9" style="30"/>
    <col min="1277" max="1277" width="4.7109375" style="30" customWidth="1"/>
    <col min="1278" max="1279" width="9.140625" style="30" customWidth="1"/>
    <col min="1280" max="1280" width="14.7109375" style="30" customWidth="1"/>
    <col min="1281" max="1281" width="9.140625" style="30" customWidth="1"/>
    <col min="1282" max="1283" width="9" style="30"/>
    <col min="1284" max="1284" width="9.85546875" style="30" bestFit="1" customWidth="1"/>
    <col min="1285" max="1287" width="9" style="30"/>
    <col min="1288" max="1288" width="11.7109375" style="30" customWidth="1"/>
    <col min="1289" max="1532" width="9" style="30"/>
    <col min="1533" max="1533" width="4.7109375" style="30" customWidth="1"/>
    <col min="1534" max="1535" width="9.140625" style="30" customWidth="1"/>
    <col min="1536" max="1536" width="14.7109375" style="30" customWidth="1"/>
    <col min="1537" max="1537" width="9.140625" style="30" customWidth="1"/>
    <col min="1538" max="1539" width="9" style="30"/>
    <col min="1540" max="1540" width="9.85546875" style="30" bestFit="1" customWidth="1"/>
    <col min="1541" max="1543" width="9" style="30"/>
    <col min="1544" max="1544" width="11.7109375" style="30" customWidth="1"/>
    <col min="1545" max="1788" width="9" style="30"/>
    <col min="1789" max="1789" width="4.7109375" style="30" customWidth="1"/>
    <col min="1790" max="1791" width="9.140625" style="30" customWidth="1"/>
    <col min="1792" max="1792" width="14.7109375" style="30" customWidth="1"/>
    <col min="1793" max="1793" width="9.140625" style="30" customWidth="1"/>
    <col min="1794" max="1795" width="9" style="30"/>
    <col min="1796" max="1796" width="9.85546875" style="30" bestFit="1" customWidth="1"/>
    <col min="1797" max="1799" width="9" style="30"/>
    <col min="1800" max="1800" width="11.7109375" style="30" customWidth="1"/>
    <col min="1801" max="2044" width="9" style="30"/>
    <col min="2045" max="2045" width="4.7109375" style="30" customWidth="1"/>
    <col min="2046" max="2047" width="9.140625" style="30" customWidth="1"/>
    <col min="2048" max="2048" width="14.7109375" style="30" customWidth="1"/>
    <col min="2049" max="2049" width="9.140625" style="30" customWidth="1"/>
    <col min="2050" max="2051" width="9" style="30"/>
    <col min="2052" max="2052" width="9.85546875" style="30" bestFit="1" customWidth="1"/>
    <col min="2053" max="2055" width="9" style="30"/>
    <col min="2056" max="2056" width="11.7109375" style="30" customWidth="1"/>
    <col min="2057" max="2300" width="9" style="30"/>
    <col min="2301" max="2301" width="4.7109375" style="30" customWidth="1"/>
    <col min="2302" max="2303" width="9.140625" style="30" customWidth="1"/>
    <col min="2304" max="2304" width="14.7109375" style="30" customWidth="1"/>
    <col min="2305" max="2305" width="9.140625" style="30" customWidth="1"/>
    <col min="2306" max="2307" width="9" style="30"/>
    <col min="2308" max="2308" width="9.85546875" style="30" bestFit="1" customWidth="1"/>
    <col min="2309" max="2311" width="9" style="30"/>
    <col min="2312" max="2312" width="11.7109375" style="30" customWidth="1"/>
    <col min="2313" max="2556" width="9" style="30"/>
    <col min="2557" max="2557" width="4.7109375" style="30" customWidth="1"/>
    <col min="2558" max="2559" width="9.140625" style="30" customWidth="1"/>
    <col min="2560" max="2560" width="14.7109375" style="30" customWidth="1"/>
    <col min="2561" max="2561" width="9.140625" style="30" customWidth="1"/>
    <col min="2562" max="2563" width="9" style="30"/>
    <col min="2564" max="2564" width="9.85546875" style="30" bestFit="1" customWidth="1"/>
    <col min="2565" max="2567" width="9" style="30"/>
    <col min="2568" max="2568" width="11.7109375" style="30" customWidth="1"/>
    <col min="2569" max="2812" width="9" style="30"/>
    <col min="2813" max="2813" width="4.7109375" style="30" customWidth="1"/>
    <col min="2814" max="2815" width="9.140625" style="30" customWidth="1"/>
    <col min="2816" max="2816" width="14.7109375" style="30" customWidth="1"/>
    <col min="2817" max="2817" width="9.140625" style="30" customWidth="1"/>
    <col min="2818" max="2819" width="9" style="30"/>
    <col min="2820" max="2820" width="9.85546875" style="30" bestFit="1" customWidth="1"/>
    <col min="2821" max="2823" width="9" style="30"/>
    <col min="2824" max="2824" width="11.7109375" style="30" customWidth="1"/>
    <col min="2825" max="3068" width="9" style="30"/>
    <col min="3069" max="3069" width="4.7109375" style="30" customWidth="1"/>
    <col min="3070" max="3071" width="9.140625" style="30" customWidth="1"/>
    <col min="3072" max="3072" width="14.7109375" style="30" customWidth="1"/>
    <col min="3073" max="3073" width="9.140625" style="30" customWidth="1"/>
    <col min="3074" max="3075" width="9" style="30"/>
    <col min="3076" max="3076" width="9.85546875" style="30" bestFit="1" customWidth="1"/>
    <col min="3077" max="3079" width="9" style="30"/>
    <col min="3080" max="3080" width="11.7109375" style="30" customWidth="1"/>
    <col min="3081" max="3324" width="9" style="30"/>
    <col min="3325" max="3325" width="4.7109375" style="30" customWidth="1"/>
    <col min="3326" max="3327" width="9.140625" style="30" customWidth="1"/>
    <col min="3328" max="3328" width="14.7109375" style="30" customWidth="1"/>
    <col min="3329" max="3329" width="9.140625" style="30" customWidth="1"/>
    <col min="3330" max="3331" width="9" style="30"/>
    <col min="3332" max="3332" width="9.85546875" style="30" bestFit="1" customWidth="1"/>
    <col min="3333" max="3335" width="9" style="30"/>
    <col min="3336" max="3336" width="11.7109375" style="30" customWidth="1"/>
    <col min="3337" max="3580" width="9" style="30"/>
    <col min="3581" max="3581" width="4.7109375" style="30" customWidth="1"/>
    <col min="3582" max="3583" width="9.140625" style="30" customWidth="1"/>
    <col min="3584" max="3584" width="14.7109375" style="30" customWidth="1"/>
    <col min="3585" max="3585" width="9.140625" style="30" customWidth="1"/>
    <col min="3586" max="3587" width="9" style="30"/>
    <col min="3588" max="3588" width="9.85546875" style="30" bestFit="1" customWidth="1"/>
    <col min="3589" max="3591" width="9" style="30"/>
    <col min="3592" max="3592" width="11.7109375" style="30" customWidth="1"/>
    <col min="3593" max="3836" width="9" style="30"/>
    <col min="3837" max="3837" width="4.7109375" style="30" customWidth="1"/>
    <col min="3838" max="3839" width="9.140625" style="30" customWidth="1"/>
    <col min="3840" max="3840" width="14.7109375" style="30" customWidth="1"/>
    <col min="3841" max="3841" width="9.140625" style="30" customWidth="1"/>
    <col min="3842" max="3843" width="9" style="30"/>
    <col min="3844" max="3844" width="9.85546875" style="30" bestFit="1" customWidth="1"/>
    <col min="3845" max="3847" width="9" style="30"/>
    <col min="3848" max="3848" width="11.7109375" style="30" customWidth="1"/>
    <col min="3849" max="4092" width="9" style="30"/>
    <col min="4093" max="4093" width="4.7109375" style="30" customWidth="1"/>
    <col min="4094" max="4095" width="9.140625" style="30" customWidth="1"/>
    <col min="4096" max="4096" width="14.7109375" style="30" customWidth="1"/>
    <col min="4097" max="4097" width="9.140625" style="30" customWidth="1"/>
    <col min="4098" max="4099" width="9" style="30"/>
    <col min="4100" max="4100" width="9.85546875" style="30" bestFit="1" customWidth="1"/>
    <col min="4101" max="4103" width="9" style="30"/>
    <col min="4104" max="4104" width="11.7109375" style="30" customWidth="1"/>
    <col min="4105" max="4348" width="9" style="30"/>
    <col min="4349" max="4349" width="4.7109375" style="30" customWidth="1"/>
    <col min="4350" max="4351" width="9.140625" style="30" customWidth="1"/>
    <col min="4352" max="4352" width="14.7109375" style="30" customWidth="1"/>
    <col min="4353" max="4353" width="9.140625" style="30" customWidth="1"/>
    <col min="4354" max="4355" width="9" style="30"/>
    <col min="4356" max="4356" width="9.85546875" style="30" bestFit="1" customWidth="1"/>
    <col min="4357" max="4359" width="9" style="30"/>
    <col min="4360" max="4360" width="11.7109375" style="30" customWidth="1"/>
    <col min="4361" max="4604" width="9" style="30"/>
    <col min="4605" max="4605" width="4.7109375" style="30" customWidth="1"/>
    <col min="4606" max="4607" width="9.140625" style="30" customWidth="1"/>
    <col min="4608" max="4608" width="14.7109375" style="30" customWidth="1"/>
    <col min="4609" max="4609" width="9.140625" style="30" customWidth="1"/>
    <col min="4610" max="4611" width="9" style="30"/>
    <col min="4612" max="4612" width="9.85546875" style="30" bestFit="1" customWidth="1"/>
    <col min="4613" max="4615" width="9" style="30"/>
    <col min="4616" max="4616" width="11.7109375" style="30" customWidth="1"/>
    <col min="4617" max="4860" width="9" style="30"/>
    <col min="4861" max="4861" width="4.7109375" style="30" customWidth="1"/>
    <col min="4862" max="4863" width="9.140625" style="30" customWidth="1"/>
    <col min="4864" max="4864" width="14.7109375" style="30" customWidth="1"/>
    <col min="4865" max="4865" width="9.140625" style="30" customWidth="1"/>
    <col min="4866" max="4867" width="9" style="30"/>
    <col min="4868" max="4868" width="9.85546875" style="30" bestFit="1" customWidth="1"/>
    <col min="4869" max="4871" width="9" style="30"/>
    <col min="4872" max="4872" width="11.7109375" style="30" customWidth="1"/>
    <col min="4873" max="5116" width="9" style="30"/>
    <col min="5117" max="5117" width="4.7109375" style="30" customWidth="1"/>
    <col min="5118" max="5119" width="9.140625" style="30" customWidth="1"/>
    <col min="5120" max="5120" width="14.7109375" style="30" customWidth="1"/>
    <col min="5121" max="5121" width="9.140625" style="30" customWidth="1"/>
    <col min="5122" max="5123" width="9" style="30"/>
    <col min="5124" max="5124" width="9.85546875" style="30" bestFit="1" customWidth="1"/>
    <col min="5125" max="5127" width="9" style="30"/>
    <col min="5128" max="5128" width="11.7109375" style="30" customWidth="1"/>
    <col min="5129" max="5372" width="9" style="30"/>
    <col min="5373" max="5373" width="4.7109375" style="30" customWidth="1"/>
    <col min="5374" max="5375" width="9.140625" style="30" customWidth="1"/>
    <col min="5376" max="5376" width="14.7109375" style="30" customWidth="1"/>
    <col min="5377" max="5377" width="9.140625" style="30" customWidth="1"/>
    <col min="5378" max="5379" width="9" style="30"/>
    <col min="5380" max="5380" width="9.85546875" style="30" bestFit="1" customWidth="1"/>
    <col min="5381" max="5383" width="9" style="30"/>
    <col min="5384" max="5384" width="11.7109375" style="30" customWidth="1"/>
    <col min="5385" max="5628" width="9" style="30"/>
    <col min="5629" max="5629" width="4.7109375" style="30" customWidth="1"/>
    <col min="5630" max="5631" width="9.140625" style="30" customWidth="1"/>
    <col min="5632" max="5632" width="14.7109375" style="30" customWidth="1"/>
    <col min="5633" max="5633" width="9.140625" style="30" customWidth="1"/>
    <col min="5634" max="5635" width="9" style="30"/>
    <col min="5636" max="5636" width="9.85546875" style="30" bestFit="1" customWidth="1"/>
    <col min="5637" max="5639" width="9" style="30"/>
    <col min="5640" max="5640" width="11.7109375" style="30" customWidth="1"/>
    <col min="5641" max="5884" width="9" style="30"/>
    <col min="5885" max="5885" width="4.7109375" style="30" customWidth="1"/>
    <col min="5886" max="5887" width="9.140625" style="30" customWidth="1"/>
    <col min="5888" max="5888" width="14.7109375" style="30" customWidth="1"/>
    <col min="5889" max="5889" width="9.140625" style="30" customWidth="1"/>
    <col min="5890" max="5891" width="9" style="30"/>
    <col min="5892" max="5892" width="9.85546875" style="30" bestFit="1" customWidth="1"/>
    <col min="5893" max="5895" width="9" style="30"/>
    <col min="5896" max="5896" width="11.7109375" style="30" customWidth="1"/>
    <col min="5897" max="6140" width="9" style="30"/>
    <col min="6141" max="6141" width="4.7109375" style="30" customWidth="1"/>
    <col min="6142" max="6143" width="9.140625" style="30" customWidth="1"/>
    <col min="6144" max="6144" width="14.7109375" style="30" customWidth="1"/>
    <col min="6145" max="6145" width="9.140625" style="30" customWidth="1"/>
    <col min="6146" max="6147" width="9" style="30"/>
    <col min="6148" max="6148" width="9.85546875" style="30" bestFit="1" customWidth="1"/>
    <col min="6149" max="6151" width="9" style="30"/>
    <col min="6152" max="6152" width="11.7109375" style="30" customWidth="1"/>
    <col min="6153" max="6396" width="9" style="30"/>
    <col min="6397" max="6397" width="4.7109375" style="30" customWidth="1"/>
    <col min="6398" max="6399" width="9.140625" style="30" customWidth="1"/>
    <col min="6400" max="6400" width="14.7109375" style="30" customWidth="1"/>
    <col min="6401" max="6401" width="9.140625" style="30" customWidth="1"/>
    <col min="6402" max="6403" width="9" style="30"/>
    <col min="6404" max="6404" width="9.85546875" style="30" bestFit="1" customWidth="1"/>
    <col min="6405" max="6407" width="9" style="30"/>
    <col min="6408" max="6408" width="11.7109375" style="30" customWidth="1"/>
    <col min="6409" max="6652" width="9" style="30"/>
    <col min="6653" max="6653" width="4.7109375" style="30" customWidth="1"/>
    <col min="6654" max="6655" width="9.140625" style="30" customWidth="1"/>
    <col min="6656" max="6656" width="14.7109375" style="30" customWidth="1"/>
    <col min="6657" max="6657" width="9.140625" style="30" customWidth="1"/>
    <col min="6658" max="6659" width="9" style="30"/>
    <col min="6660" max="6660" width="9.85546875" style="30" bestFit="1" customWidth="1"/>
    <col min="6661" max="6663" width="9" style="30"/>
    <col min="6664" max="6664" width="11.7109375" style="30" customWidth="1"/>
    <col min="6665" max="6908" width="9" style="30"/>
    <col min="6909" max="6909" width="4.7109375" style="30" customWidth="1"/>
    <col min="6910" max="6911" width="9.140625" style="30" customWidth="1"/>
    <col min="6912" max="6912" width="14.7109375" style="30" customWidth="1"/>
    <col min="6913" max="6913" width="9.140625" style="30" customWidth="1"/>
    <col min="6914" max="6915" width="9" style="30"/>
    <col min="6916" max="6916" width="9.85546875" style="30" bestFit="1" customWidth="1"/>
    <col min="6917" max="6919" width="9" style="30"/>
    <col min="6920" max="6920" width="11.7109375" style="30" customWidth="1"/>
    <col min="6921" max="7164" width="9" style="30"/>
    <col min="7165" max="7165" width="4.7109375" style="30" customWidth="1"/>
    <col min="7166" max="7167" width="9.140625" style="30" customWidth="1"/>
    <col min="7168" max="7168" width="14.7109375" style="30" customWidth="1"/>
    <col min="7169" max="7169" width="9.140625" style="30" customWidth="1"/>
    <col min="7170" max="7171" width="9" style="30"/>
    <col min="7172" max="7172" width="9.85546875" style="30" bestFit="1" customWidth="1"/>
    <col min="7173" max="7175" width="9" style="30"/>
    <col min="7176" max="7176" width="11.7109375" style="30" customWidth="1"/>
    <col min="7177" max="7420" width="9" style="30"/>
    <col min="7421" max="7421" width="4.7109375" style="30" customWidth="1"/>
    <col min="7422" max="7423" width="9.140625" style="30" customWidth="1"/>
    <col min="7424" max="7424" width="14.7109375" style="30" customWidth="1"/>
    <col min="7425" max="7425" width="9.140625" style="30" customWidth="1"/>
    <col min="7426" max="7427" width="9" style="30"/>
    <col min="7428" max="7428" width="9.85546875" style="30" bestFit="1" customWidth="1"/>
    <col min="7429" max="7431" width="9" style="30"/>
    <col min="7432" max="7432" width="11.7109375" style="30" customWidth="1"/>
    <col min="7433" max="7676" width="9" style="30"/>
    <col min="7677" max="7677" width="4.7109375" style="30" customWidth="1"/>
    <col min="7678" max="7679" width="9.140625" style="30" customWidth="1"/>
    <col min="7680" max="7680" width="14.7109375" style="30" customWidth="1"/>
    <col min="7681" max="7681" width="9.140625" style="30" customWidth="1"/>
    <col min="7682" max="7683" width="9" style="30"/>
    <col min="7684" max="7684" width="9.85546875" style="30" bestFit="1" customWidth="1"/>
    <col min="7685" max="7687" width="9" style="30"/>
    <col min="7688" max="7688" width="11.7109375" style="30" customWidth="1"/>
    <col min="7689" max="7932" width="9" style="30"/>
    <col min="7933" max="7933" width="4.7109375" style="30" customWidth="1"/>
    <col min="7934" max="7935" width="9.140625" style="30" customWidth="1"/>
    <col min="7936" max="7936" width="14.7109375" style="30" customWidth="1"/>
    <col min="7937" max="7937" width="9.140625" style="30" customWidth="1"/>
    <col min="7938" max="7939" width="9" style="30"/>
    <col min="7940" max="7940" width="9.85546875" style="30" bestFit="1" customWidth="1"/>
    <col min="7941" max="7943" width="9" style="30"/>
    <col min="7944" max="7944" width="11.7109375" style="30" customWidth="1"/>
    <col min="7945" max="8188" width="9" style="30"/>
    <col min="8189" max="8189" width="4.7109375" style="30" customWidth="1"/>
    <col min="8190" max="8191" width="9.140625" style="30" customWidth="1"/>
    <col min="8192" max="8192" width="14.7109375" style="30" customWidth="1"/>
    <col min="8193" max="8193" width="9.140625" style="30" customWidth="1"/>
    <col min="8194" max="8195" width="9" style="30"/>
    <col min="8196" max="8196" width="9.85546875" style="30" bestFit="1" customWidth="1"/>
    <col min="8197" max="8199" width="9" style="30"/>
    <col min="8200" max="8200" width="11.7109375" style="30" customWidth="1"/>
    <col min="8201" max="8444" width="9" style="30"/>
    <col min="8445" max="8445" width="4.7109375" style="30" customWidth="1"/>
    <col min="8446" max="8447" width="9.140625" style="30" customWidth="1"/>
    <col min="8448" max="8448" width="14.7109375" style="30" customWidth="1"/>
    <col min="8449" max="8449" width="9.140625" style="30" customWidth="1"/>
    <col min="8450" max="8451" width="9" style="30"/>
    <col min="8452" max="8452" width="9.85546875" style="30" bestFit="1" customWidth="1"/>
    <col min="8453" max="8455" width="9" style="30"/>
    <col min="8456" max="8456" width="11.7109375" style="30" customWidth="1"/>
    <col min="8457" max="8700" width="9" style="30"/>
    <col min="8701" max="8701" width="4.7109375" style="30" customWidth="1"/>
    <col min="8702" max="8703" width="9.140625" style="30" customWidth="1"/>
    <col min="8704" max="8704" width="14.7109375" style="30" customWidth="1"/>
    <col min="8705" max="8705" width="9.140625" style="30" customWidth="1"/>
    <col min="8706" max="8707" width="9" style="30"/>
    <col min="8708" max="8708" width="9.85546875" style="30" bestFit="1" customWidth="1"/>
    <col min="8709" max="8711" width="9" style="30"/>
    <col min="8712" max="8712" width="11.7109375" style="30" customWidth="1"/>
    <col min="8713" max="8956" width="9" style="30"/>
    <col min="8957" max="8957" width="4.7109375" style="30" customWidth="1"/>
    <col min="8958" max="8959" width="9.140625" style="30" customWidth="1"/>
    <col min="8960" max="8960" width="14.7109375" style="30" customWidth="1"/>
    <col min="8961" max="8961" width="9.140625" style="30" customWidth="1"/>
    <col min="8962" max="8963" width="9" style="30"/>
    <col min="8964" max="8964" width="9.85546875" style="30" bestFit="1" customWidth="1"/>
    <col min="8965" max="8967" width="9" style="30"/>
    <col min="8968" max="8968" width="11.7109375" style="30" customWidth="1"/>
    <col min="8969" max="9212" width="9" style="30"/>
    <col min="9213" max="9213" width="4.7109375" style="30" customWidth="1"/>
    <col min="9214" max="9215" width="9.140625" style="30" customWidth="1"/>
    <col min="9216" max="9216" width="14.7109375" style="30" customWidth="1"/>
    <col min="9217" max="9217" width="9.140625" style="30" customWidth="1"/>
    <col min="9218" max="9219" width="9" style="30"/>
    <col min="9220" max="9220" width="9.85546875" style="30" bestFit="1" customWidth="1"/>
    <col min="9221" max="9223" width="9" style="30"/>
    <col min="9224" max="9224" width="11.7109375" style="30" customWidth="1"/>
    <col min="9225" max="9468" width="9" style="30"/>
    <col min="9469" max="9469" width="4.7109375" style="30" customWidth="1"/>
    <col min="9470" max="9471" width="9.140625" style="30" customWidth="1"/>
    <col min="9472" max="9472" width="14.7109375" style="30" customWidth="1"/>
    <col min="9473" max="9473" width="9.140625" style="30" customWidth="1"/>
    <col min="9474" max="9475" width="9" style="30"/>
    <col min="9476" max="9476" width="9.85546875" style="30" bestFit="1" customWidth="1"/>
    <col min="9477" max="9479" width="9" style="30"/>
    <col min="9480" max="9480" width="11.7109375" style="30" customWidth="1"/>
    <col min="9481" max="9724" width="9" style="30"/>
    <col min="9725" max="9725" width="4.7109375" style="30" customWidth="1"/>
    <col min="9726" max="9727" width="9.140625" style="30" customWidth="1"/>
    <col min="9728" max="9728" width="14.7109375" style="30" customWidth="1"/>
    <col min="9729" max="9729" width="9.140625" style="30" customWidth="1"/>
    <col min="9730" max="9731" width="9" style="30"/>
    <col min="9732" max="9732" width="9.85546875" style="30" bestFit="1" customWidth="1"/>
    <col min="9733" max="9735" width="9" style="30"/>
    <col min="9736" max="9736" width="11.7109375" style="30" customWidth="1"/>
    <col min="9737" max="9980" width="9" style="30"/>
    <col min="9981" max="9981" width="4.7109375" style="30" customWidth="1"/>
    <col min="9982" max="9983" width="9.140625" style="30" customWidth="1"/>
    <col min="9984" max="9984" width="14.7109375" style="30" customWidth="1"/>
    <col min="9985" max="9985" width="9.140625" style="30" customWidth="1"/>
    <col min="9986" max="9987" width="9" style="30"/>
    <col min="9988" max="9988" width="9.85546875" style="30" bestFit="1" customWidth="1"/>
    <col min="9989" max="9991" width="9" style="30"/>
    <col min="9992" max="9992" width="11.7109375" style="30" customWidth="1"/>
    <col min="9993" max="10236" width="9" style="30"/>
    <col min="10237" max="10237" width="4.7109375" style="30" customWidth="1"/>
    <col min="10238" max="10239" width="9.140625" style="30" customWidth="1"/>
    <col min="10240" max="10240" width="14.7109375" style="30" customWidth="1"/>
    <col min="10241" max="10241" width="9.140625" style="30" customWidth="1"/>
    <col min="10242" max="10243" width="9" style="30"/>
    <col min="10244" max="10244" width="9.85546875" style="30" bestFit="1" customWidth="1"/>
    <col min="10245" max="10247" width="9" style="30"/>
    <col min="10248" max="10248" width="11.7109375" style="30" customWidth="1"/>
    <col min="10249" max="10492" width="9" style="30"/>
    <col min="10493" max="10493" width="4.7109375" style="30" customWidth="1"/>
    <col min="10494" max="10495" width="9.140625" style="30" customWidth="1"/>
    <col min="10496" max="10496" width="14.7109375" style="30" customWidth="1"/>
    <col min="10497" max="10497" width="9.140625" style="30" customWidth="1"/>
    <col min="10498" max="10499" width="9" style="30"/>
    <col min="10500" max="10500" width="9.85546875" style="30" bestFit="1" customWidth="1"/>
    <col min="10501" max="10503" width="9" style="30"/>
    <col min="10504" max="10504" width="11.7109375" style="30" customWidth="1"/>
    <col min="10505" max="10748" width="9" style="30"/>
    <col min="10749" max="10749" width="4.7109375" style="30" customWidth="1"/>
    <col min="10750" max="10751" width="9.140625" style="30" customWidth="1"/>
    <col min="10752" max="10752" width="14.7109375" style="30" customWidth="1"/>
    <col min="10753" max="10753" width="9.140625" style="30" customWidth="1"/>
    <col min="10754" max="10755" width="9" style="30"/>
    <col min="10756" max="10756" width="9.85546875" style="30" bestFit="1" customWidth="1"/>
    <col min="10757" max="10759" width="9" style="30"/>
    <col min="10760" max="10760" width="11.7109375" style="30" customWidth="1"/>
    <col min="10761" max="11004" width="9" style="30"/>
    <col min="11005" max="11005" width="4.7109375" style="30" customWidth="1"/>
    <col min="11006" max="11007" width="9.140625" style="30" customWidth="1"/>
    <col min="11008" max="11008" width="14.7109375" style="30" customWidth="1"/>
    <col min="11009" max="11009" width="9.140625" style="30" customWidth="1"/>
    <col min="11010" max="11011" width="9" style="30"/>
    <col min="11012" max="11012" width="9.85546875" style="30" bestFit="1" customWidth="1"/>
    <col min="11013" max="11015" width="9" style="30"/>
    <col min="11016" max="11016" width="11.7109375" style="30" customWidth="1"/>
    <col min="11017" max="11260" width="9" style="30"/>
    <col min="11261" max="11261" width="4.7109375" style="30" customWidth="1"/>
    <col min="11262" max="11263" width="9.140625" style="30" customWidth="1"/>
    <col min="11264" max="11264" width="14.7109375" style="30" customWidth="1"/>
    <col min="11265" max="11265" width="9.140625" style="30" customWidth="1"/>
    <col min="11266" max="11267" width="9" style="30"/>
    <col min="11268" max="11268" width="9.85546875" style="30" bestFit="1" customWidth="1"/>
    <col min="11269" max="11271" width="9" style="30"/>
    <col min="11272" max="11272" width="11.7109375" style="30" customWidth="1"/>
    <col min="11273" max="11516" width="9" style="30"/>
    <col min="11517" max="11517" width="4.7109375" style="30" customWidth="1"/>
    <col min="11518" max="11519" width="9.140625" style="30" customWidth="1"/>
    <col min="11520" max="11520" width="14.7109375" style="30" customWidth="1"/>
    <col min="11521" max="11521" width="9.140625" style="30" customWidth="1"/>
    <col min="11522" max="11523" width="9" style="30"/>
    <col min="11524" max="11524" width="9.85546875" style="30" bestFit="1" customWidth="1"/>
    <col min="11525" max="11527" width="9" style="30"/>
    <col min="11528" max="11528" width="11.7109375" style="30" customWidth="1"/>
    <col min="11529" max="11772" width="9" style="30"/>
    <col min="11773" max="11773" width="4.7109375" style="30" customWidth="1"/>
    <col min="11774" max="11775" width="9.140625" style="30" customWidth="1"/>
    <col min="11776" max="11776" width="14.7109375" style="30" customWidth="1"/>
    <col min="11777" max="11777" width="9.140625" style="30" customWidth="1"/>
    <col min="11778" max="11779" width="9" style="30"/>
    <col min="11780" max="11780" width="9.85546875" style="30" bestFit="1" customWidth="1"/>
    <col min="11781" max="11783" width="9" style="30"/>
    <col min="11784" max="11784" width="11.7109375" style="30" customWidth="1"/>
    <col min="11785" max="12028" width="9" style="30"/>
    <col min="12029" max="12029" width="4.7109375" style="30" customWidth="1"/>
    <col min="12030" max="12031" width="9.140625" style="30" customWidth="1"/>
    <col min="12032" max="12032" width="14.7109375" style="30" customWidth="1"/>
    <col min="12033" max="12033" width="9.140625" style="30" customWidth="1"/>
    <col min="12034" max="12035" width="9" style="30"/>
    <col min="12036" max="12036" width="9.85546875" style="30" bestFit="1" customWidth="1"/>
    <col min="12037" max="12039" width="9" style="30"/>
    <col min="12040" max="12040" width="11.7109375" style="30" customWidth="1"/>
    <col min="12041" max="12284" width="9" style="30"/>
    <col min="12285" max="12285" width="4.7109375" style="30" customWidth="1"/>
    <col min="12286" max="12287" width="9.140625" style="30" customWidth="1"/>
    <col min="12288" max="12288" width="14.7109375" style="30" customWidth="1"/>
    <col min="12289" max="12289" width="9.140625" style="30" customWidth="1"/>
    <col min="12290" max="12291" width="9" style="30"/>
    <col min="12292" max="12292" width="9.85546875" style="30" bestFit="1" customWidth="1"/>
    <col min="12293" max="12295" width="9" style="30"/>
    <col min="12296" max="12296" width="11.7109375" style="30" customWidth="1"/>
    <col min="12297" max="12540" width="9" style="30"/>
    <col min="12541" max="12541" width="4.7109375" style="30" customWidth="1"/>
    <col min="12542" max="12543" width="9.140625" style="30" customWidth="1"/>
    <col min="12544" max="12544" width="14.7109375" style="30" customWidth="1"/>
    <col min="12545" max="12545" width="9.140625" style="30" customWidth="1"/>
    <col min="12546" max="12547" width="9" style="30"/>
    <col min="12548" max="12548" width="9.85546875" style="30" bestFit="1" customWidth="1"/>
    <col min="12549" max="12551" width="9" style="30"/>
    <col min="12552" max="12552" width="11.7109375" style="30" customWidth="1"/>
    <col min="12553" max="12796" width="9" style="30"/>
    <col min="12797" max="12797" width="4.7109375" style="30" customWidth="1"/>
    <col min="12798" max="12799" width="9.140625" style="30" customWidth="1"/>
    <col min="12800" max="12800" width="14.7109375" style="30" customWidth="1"/>
    <col min="12801" max="12801" width="9.140625" style="30" customWidth="1"/>
    <col min="12802" max="12803" width="9" style="30"/>
    <col min="12804" max="12804" width="9.85546875" style="30" bestFit="1" customWidth="1"/>
    <col min="12805" max="12807" width="9" style="30"/>
    <col min="12808" max="12808" width="11.7109375" style="30" customWidth="1"/>
    <col min="12809" max="13052" width="9" style="30"/>
    <col min="13053" max="13053" width="4.7109375" style="30" customWidth="1"/>
    <col min="13054" max="13055" width="9.140625" style="30" customWidth="1"/>
    <col min="13056" max="13056" width="14.7109375" style="30" customWidth="1"/>
    <col min="13057" max="13057" width="9.140625" style="30" customWidth="1"/>
    <col min="13058" max="13059" width="9" style="30"/>
    <col min="13060" max="13060" width="9.85546875" style="30" bestFit="1" customWidth="1"/>
    <col min="13061" max="13063" width="9" style="30"/>
    <col min="13064" max="13064" width="11.7109375" style="30" customWidth="1"/>
    <col min="13065" max="13308" width="9" style="30"/>
    <col min="13309" max="13309" width="4.7109375" style="30" customWidth="1"/>
    <col min="13310" max="13311" width="9.140625" style="30" customWidth="1"/>
    <col min="13312" max="13312" width="14.7109375" style="30" customWidth="1"/>
    <col min="13313" max="13313" width="9.140625" style="30" customWidth="1"/>
    <col min="13314" max="13315" width="9" style="30"/>
    <col min="13316" max="13316" width="9.85546875" style="30" bestFit="1" customWidth="1"/>
    <col min="13317" max="13319" width="9" style="30"/>
    <col min="13320" max="13320" width="11.7109375" style="30" customWidth="1"/>
    <col min="13321" max="13564" width="9" style="30"/>
    <col min="13565" max="13565" width="4.7109375" style="30" customWidth="1"/>
    <col min="13566" max="13567" width="9.140625" style="30" customWidth="1"/>
    <col min="13568" max="13568" width="14.7109375" style="30" customWidth="1"/>
    <col min="13569" max="13569" width="9.140625" style="30" customWidth="1"/>
    <col min="13570" max="13571" width="9" style="30"/>
    <col min="13572" max="13572" width="9.85546875" style="30" bestFit="1" customWidth="1"/>
    <col min="13573" max="13575" width="9" style="30"/>
    <col min="13576" max="13576" width="11.7109375" style="30" customWidth="1"/>
    <col min="13577" max="13820" width="9" style="30"/>
    <col min="13821" max="13821" width="4.7109375" style="30" customWidth="1"/>
    <col min="13822" max="13823" width="9.140625" style="30" customWidth="1"/>
    <col min="13824" max="13824" width="14.7109375" style="30" customWidth="1"/>
    <col min="13825" max="13825" width="9.140625" style="30" customWidth="1"/>
    <col min="13826" max="13827" width="9" style="30"/>
    <col min="13828" max="13828" width="9.85546875" style="30" bestFit="1" customWidth="1"/>
    <col min="13829" max="13831" width="9" style="30"/>
    <col min="13832" max="13832" width="11.7109375" style="30" customWidth="1"/>
    <col min="13833" max="14076" width="9" style="30"/>
    <col min="14077" max="14077" width="4.7109375" style="30" customWidth="1"/>
    <col min="14078" max="14079" width="9.140625" style="30" customWidth="1"/>
    <col min="14080" max="14080" width="14.7109375" style="30" customWidth="1"/>
    <col min="14081" max="14081" width="9.140625" style="30" customWidth="1"/>
    <col min="14082" max="14083" width="9" style="30"/>
    <col min="14084" max="14084" width="9.85546875" style="30" bestFit="1" customWidth="1"/>
    <col min="14085" max="14087" width="9" style="30"/>
    <col min="14088" max="14088" width="11.7109375" style="30" customWidth="1"/>
    <col min="14089" max="14332" width="9" style="30"/>
    <col min="14333" max="14333" width="4.7109375" style="30" customWidth="1"/>
    <col min="14334" max="14335" width="9.140625" style="30" customWidth="1"/>
    <col min="14336" max="14336" width="14.7109375" style="30" customWidth="1"/>
    <col min="14337" max="14337" width="9.140625" style="30" customWidth="1"/>
    <col min="14338" max="14339" width="9" style="30"/>
    <col min="14340" max="14340" width="9.85546875" style="30" bestFit="1" customWidth="1"/>
    <col min="14341" max="14343" width="9" style="30"/>
    <col min="14344" max="14344" width="11.7109375" style="30" customWidth="1"/>
    <col min="14345" max="14588" width="9" style="30"/>
    <col min="14589" max="14589" width="4.7109375" style="30" customWidth="1"/>
    <col min="14590" max="14591" width="9.140625" style="30" customWidth="1"/>
    <col min="14592" max="14592" width="14.7109375" style="30" customWidth="1"/>
    <col min="14593" max="14593" width="9.140625" style="30" customWidth="1"/>
    <col min="14594" max="14595" width="9" style="30"/>
    <col min="14596" max="14596" width="9.85546875" style="30" bestFit="1" customWidth="1"/>
    <col min="14597" max="14599" width="9" style="30"/>
    <col min="14600" max="14600" width="11.7109375" style="30" customWidth="1"/>
    <col min="14601" max="14844" width="9" style="30"/>
    <col min="14845" max="14845" width="4.7109375" style="30" customWidth="1"/>
    <col min="14846" max="14847" width="9.140625" style="30" customWidth="1"/>
    <col min="14848" max="14848" width="14.7109375" style="30" customWidth="1"/>
    <col min="14849" max="14849" width="9.140625" style="30" customWidth="1"/>
    <col min="14850" max="14851" width="9" style="30"/>
    <col min="14852" max="14852" width="9.85546875" style="30" bestFit="1" customWidth="1"/>
    <col min="14853" max="14855" width="9" style="30"/>
    <col min="14856" max="14856" width="11.7109375" style="30" customWidth="1"/>
    <col min="14857" max="15100" width="9" style="30"/>
    <col min="15101" max="15101" width="4.7109375" style="30" customWidth="1"/>
    <col min="15102" max="15103" width="9.140625" style="30" customWidth="1"/>
    <col min="15104" max="15104" width="14.7109375" style="30" customWidth="1"/>
    <col min="15105" max="15105" width="9.140625" style="30" customWidth="1"/>
    <col min="15106" max="15107" width="9" style="30"/>
    <col min="15108" max="15108" width="9.85546875" style="30" bestFit="1" customWidth="1"/>
    <col min="15109" max="15111" width="9" style="30"/>
    <col min="15112" max="15112" width="11.7109375" style="30" customWidth="1"/>
    <col min="15113" max="15356" width="9" style="30"/>
    <col min="15357" max="15357" width="4.7109375" style="30" customWidth="1"/>
    <col min="15358" max="15359" width="9.140625" style="30" customWidth="1"/>
    <col min="15360" max="15360" width="14.7109375" style="30" customWidth="1"/>
    <col min="15361" max="15361" width="9.140625" style="30" customWidth="1"/>
    <col min="15362" max="15363" width="9" style="30"/>
    <col min="15364" max="15364" width="9.85546875" style="30" bestFit="1" customWidth="1"/>
    <col min="15365" max="15367" width="9" style="30"/>
    <col min="15368" max="15368" width="11.7109375" style="30" customWidth="1"/>
    <col min="15369" max="15612" width="9" style="30"/>
    <col min="15613" max="15613" width="4.7109375" style="30" customWidth="1"/>
    <col min="15614" max="15615" width="9.140625" style="30" customWidth="1"/>
    <col min="15616" max="15616" width="14.7109375" style="30" customWidth="1"/>
    <col min="15617" max="15617" width="9.140625" style="30" customWidth="1"/>
    <col min="15618" max="15619" width="9" style="30"/>
    <col min="15620" max="15620" width="9.85546875" style="30" bestFit="1" customWidth="1"/>
    <col min="15621" max="15623" width="9" style="30"/>
    <col min="15624" max="15624" width="11.7109375" style="30" customWidth="1"/>
    <col min="15625" max="15868" width="9" style="30"/>
    <col min="15869" max="15869" width="4.7109375" style="30" customWidth="1"/>
    <col min="15870" max="15871" width="9.140625" style="30" customWidth="1"/>
    <col min="15872" max="15872" width="14.7109375" style="30" customWidth="1"/>
    <col min="15873" max="15873" width="9.140625" style="30" customWidth="1"/>
    <col min="15874" max="15875" width="9" style="30"/>
    <col min="15876" max="15876" width="9.85546875" style="30" bestFit="1" customWidth="1"/>
    <col min="15877" max="15879" width="9" style="30"/>
    <col min="15880" max="15880" width="11.7109375" style="30" customWidth="1"/>
    <col min="15881" max="16124" width="9" style="30"/>
    <col min="16125" max="16125" width="4.7109375" style="30" customWidth="1"/>
    <col min="16126" max="16127" width="9.140625" style="30" customWidth="1"/>
    <col min="16128" max="16128" width="14.7109375" style="30" customWidth="1"/>
    <col min="16129" max="16129" width="9.140625" style="30" customWidth="1"/>
    <col min="16130" max="16131" width="9" style="30"/>
    <col min="16132" max="16132" width="9.85546875" style="30" bestFit="1" customWidth="1"/>
    <col min="16133" max="16135" width="9" style="30"/>
    <col min="16136" max="16136" width="11.7109375" style="30" customWidth="1"/>
    <col min="16137" max="16379" width="9" style="30"/>
    <col min="16380" max="16384" width="9" style="30" customWidth="1"/>
  </cols>
  <sheetData>
    <row r="1" spans="1:10" hidden="1">
      <c r="C1" s="29" t="s">
        <v>16</v>
      </c>
      <c r="D1" s="31" t="s">
        <v>17</v>
      </c>
      <c r="I1" s="30"/>
    </row>
    <row r="2" spans="1:10">
      <c r="I2" s="30"/>
    </row>
    <row r="3" spans="1:10">
      <c r="C3" s="32" t="s">
        <v>20</v>
      </c>
      <c r="D3" s="32" t="s">
        <v>18</v>
      </c>
      <c r="E3" s="32" t="s">
        <v>19</v>
      </c>
      <c r="F3" s="32" t="s">
        <v>21</v>
      </c>
      <c r="H3" s="33" t="s">
        <v>24</v>
      </c>
    </row>
    <row r="4" spans="1:10">
      <c r="C4" s="34" t="s">
        <v>25</v>
      </c>
      <c r="D4" s="34" t="s">
        <v>22</v>
      </c>
      <c r="E4" s="35" t="s">
        <v>23</v>
      </c>
      <c r="F4" s="34">
        <v>5</v>
      </c>
      <c r="H4" s="36" t="s">
        <v>54</v>
      </c>
    </row>
    <row r="5" spans="1:10">
      <c r="C5" s="34" t="s">
        <v>28</v>
      </c>
      <c r="D5" s="34" t="s">
        <v>26</v>
      </c>
      <c r="E5" s="35" t="s">
        <v>27</v>
      </c>
      <c r="F5" s="34">
        <v>10</v>
      </c>
      <c r="H5" s="30" t="s">
        <v>31</v>
      </c>
    </row>
    <row r="6" spans="1:10">
      <c r="C6" s="34" t="s">
        <v>32</v>
      </c>
      <c r="D6" s="34" t="s">
        <v>22</v>
      </c>
      <c r="E6" s="35" t="s">
        <v>23</v>
      </c>
      <c r="F6" s="34">
        <v>3</v>
      </c>
      <c r="H6" s="30" t="s">
        <v>33</v>
      </c>
    </row>
    <row r="7" spans="1:10">
      <c r="C7" s="34" t="s">
        <v>34</v>
      </c>
      <c r="D7" s="34" t="s">
        <v>22</v>
      </c>
      <c r="E7" s="35" t="s">
        <v>23</v>
      </c>
      <c r="F7" s="34">
        <v>8</v>
      </c>
      <c r="I7" s="30"/>
    </row>
    <row r="8" spans="1:10">
      <c r="C8" s="34" t="s">
        <v>35</v>
      </c>
      <c r="D8" s="34" t="s">
        <v>26</v>
      </c>
      <c r="E8" s="35" t="s">
        <v>27</v>
      </c>
      <c r="F8" s="34">
        <v>4</v>
      </c>
      <c r="I8" s="30"/>
    </row>
    <row r="9" spans="1:10">
      <c r="C9" s="34" t="s">
        <v>36</v>
      </c>
      <c r="D9" s="34" t="s">
        <v>29</v>
      </c>
      <c r="E9" s="35" t="s">
        <v>30</v>
      </c>
      <c r="F9" s="34">
        <v>6</v>
      </c>
    </row>
    <row r="11" spans="1:10">
      <c r="A11" s="30" t="s">
        <v>55</v>
      </c>
      <c r="C11" s="37" t="s">
        <v>56</v>
      </c>
    </row>
    <row r="12" spans="1:10" ht="32.25" customHeight="1">
      <c r="C12" s="28" t="s">
        <v>51</v>
      </c>
      <c r="D12" s="30"/>
      <c r="J12" s="38"/>
    </row>
    <row r="13" spans="1:10" ht="11.25" customHeight="1">
      <c r="C13" s="39" t="s">
        <v>52</v>
      </c>
      <c r="D13" s="30"/>
    </row>
    <row r="14" spans="1:10" ht="11.25" customHeight="1">
      <c r="D14" s="39"/>
    </row>
    <row r="15" spans="1:10" ht="11.25" customHeight="1" thickBot="1">
      <c r="C15" s="37" t="s">
        <v>53</v>
      </c>
      <c r="D15" s="39"/>
    </row>
    <row r="16" spans="1:10">
      <c r="C16" s="27" t="str">
        <f t="array" ref="C16:F18">_xll.AddinATools.BSFunctions.bs_Vlookup("A",C4:F9,,2)</f>
        <v>01</v>
      </c>
      <c r="D16" s="40" t="str">
        <v>A</v>
      </c>
      <c r="E16" s="41" t="str">
        <v>Tivi</v>
      </c>
      <c r="F16" s="42">
        <v>5</v>
      </c>
    </row>
    <row r="17" spans="1:9">
      <c r="C17" s="43" t="str">
        <v>03</v>
      </c>
      <c r="D17" s="44" t="str">
        <v>A</v>
      </c>
      <c r="E17" s="45" t="str">
        <v>Tivi</v>
      </c>
      <c r="F17" s="46">
        <v>3</v>
      </c>
    </row>
    <row r="18" spans="1:9" ht="13.5" thickBot="1">
      <c r="C18" s="47" t="str">
        <v>04</v>
      </c>
      <c r="D18" s="48" t="str">
        <v>A</v>
      </c>
      <c r="E18" s="49" t="str">
        <v>Tivi</v>
      </c>
      <c r="F18" s="50">
        <v>8</v>
      </c>
    </row>
    <row r="21" spans="1:9">
      <c r="A21" s="30" t="s">
        <v>64</v>
      </c>
      <c r="C21" s="37" t="s">
        <v>65</v>
      </c>
    </row>
    <row r="22" spans="1:9">
      <c r="C22" s="37"/>
    </row>
    <row r="23" spans="1:9">
      <c r="C23" s="29" t="str">
        <f t="array" ref="C23:F27">_xll.AddinATools.BSFunctions.bs_Vlookup({"A";"B"},C4:F9,,2)</f>
        <v>01</v>
      </c>
      <c r="D23" s="29" t="str">
        <v>A</v>
      </c>
      <c r="E23" s="30" t="str">
        <v>Tivi</v>
      </c>
      <c r="F23" s="29">
        <v>5</v>
      </c>
    </row>
    <row r="24" spans="1:9">
      <c r="C24" s="29" t="str">
        <v>02</v>
      </c>
      <c r="D24" s="29" t="str">
        <v>B</v>
      </c>
      <c r="E24" s="30" t="str">
        <v>Computer</v>
      </c>
      <c r="F24" s="29">
        <v>10</v>
      </c>
    </row>
    <row r="25" spans="1:9">
      <c r="C25" s="29" t="str">
        <v>03</v>
      </c>
      <c r="D25" s="29" t="str">
        <v>A</v>
      </c>
      <c r="E25" s="30" t="str">
        <v>Tivi</v>
      </c>
      <c r="F25" s="29">
        <v>3</v>
      </c>
    </row>
    <row r="26" spans="1:9">
      <c r="C26" s="29" t="str">
        <v>04</v>
      </c>
      <c r="D26" s="29" t="str">
        <v>A</v>
      </c>
      <c r="E26" s="30" t="str">
        <v>Tivi</v>
      </c>
      <c r="F26" s="29">
        <v>8</v>
      </c>
    </row>
    <row r="27" spans="1:9">
      <c r="C27" s="29" t="str">
        <v>05</v>
      </c>
      <c r="D27" s="29" t="str">
        <v>B</v>
      </c>
      <c r="E27" s="30" t="str">
        <v>Computer</v>
      </c>
      <c r="F27" s="29">
        <v>4</v>
      </c>
    </row>
    <row r="30" spans="1:9">
      <c r="A30" s="30" t="s">
        <v>66</v>
      </c>
      <c r="C30" s="37" t="s">
        <v>67</v>
      </c>
      <c r="I30" s="29" t="s">
        <v>68</v>
      </c>
    </row>
    <row r="31" spans="1:9">
      <c r="C31" s="37"/>
      <c r="I31" s="54" t="s">
        <v>22</v>
      </c>
    </row>
    <row r="32" spans="1:9">
      <c r="C32" s="29" t="str">
        <f t="array" ref="C32:F36">_xll.AddinATools.BSFunctions.bs_Vlookup($I$31:$I$32,Table13[],,2)</f>
        <v>01</v>
      </c>
      <c r="D32" s="29" t="str">
        <v>A</v>
      </c>
      <c r="E32" s="30" t="str">
        <v>Tivi</v>
      </c>
      <c r="F32" s="29">
        <v>5</v>
      </c>
      <c r="I32" s="54" t="s">
        <v>26</v>
      </c>
    </row>
    <row r="33" spans="1:6">
      <c r="C33" s="29" t="str">
        <v>02</v>
      </c>
      <c r="D33" s="29" t="str">
        <v>B</v>
      </c>
      <c r="E33" s="30" t="str">
        <v>Computer</v>
      </c>
      <c r="F33" s="29">
        <v>10</v>
      </c>
    </row>
    <row r="34" spans="1:6">
      <c r="C34" s="29" t="str">
        <v>03</v>
      </c>
      <c r="D34" s="29" t="str">
        <v>A</v>
      </c>
      <c r="E34" s="30" t="str">
        <v>Tivi</v>
      </c>
      <c r="F34" s="29">
        <v>3</v>
      </c>
    </row>
    <row r="35" spans="1:6">
      <c r="C35" s="29" t="str">
        <v>04</v>
      </c>
      <c r="D35" s="29" t="str">
        <v>A</v>
      </c>
      <c r="E35" s="30" t="str">
        <v>Tivi</v>
      </c>
      <c r="F35" s="29">
        <v>8</v>
      </c>
    </row>
    <row r="36" spans="1:6">
      <c r="C36" s="29" t="str">
        <v>05</v>
      </c>
      <c r="D36" s="29" t="str">
        <v>B</v>
      </c>
      <c r="E36" s="30" t="str">
        <v>Computer</v>
      </c>
      <c r="F36" s="29">
        <v>4</v>
      </c>
    </row>
    <row r="38" spans="1:6">
      <c r="A38" s="30" t="s">
        <v>70</v>
      </c>
      <c r="C38" s="37" t="s">
        <v>69</v>
      </c>
    </row>
    <row r="39" spans="1:6">
      <c r="C39" s="37"/>
    </row>
    <row r="40" spans="1:6">
      <c r="C40" s="29">
        <f t="array" ref="C40:C42">_xll.AddinATools.BSFunctions.bs_Vlookup("A",C4:F9,4,2)</f>
        <v>5</v>
      </c>
    </row>
    <row r="41" spans="1:6">
      <c r="C41" s="29">
        <v>3</v>
      </c>
    </row>
    <row r="42" spans="1:6">
      <c r="C42" s="29">
        <v>8</v>
      </c>
    </row>
    <row r="44" spans="1:6">
      <c r="A44" s="30" t="s">
        <v>72</v>
      </c>
      <c r="C44" s="37" t="s">
        <v>71</v>
      </c>
    </row>
    <row r="45" spans="1:6">
      <c r="C45" s="37"/>
    </row>
    <row r="46" spans="1:6">
      <c r="C46" s="29" t="str">
        <f t="array" ref="C46:E48">_xll.AddinATools.BSFunctions.bs_Vlookup("A", C4:F9, {1;3;4}, 2)</f>
        <v>01</v>
      </c>
      <c r="D46" s="29" t="str">
        <v>Tivi</v>
      </c>
      <c r="E46" s="30">
        <v>5</v>
      </c>
    </row>
    <row r="47" spans="1:6">
      <c r="C47" s="29" t="str">
        <v>03</v>
      </c>
      <c r="D47" s="29" t="str">
        <v>Tivi</v>
      </c>
      <c r="E47" s="30">
        <v>3</v>
      </c>
    </row>
    <row r="48" spans="1:6">
      <c r="C48" s="29" t="str">
        <v>04</v>
      </c>
      <c r="D48" s="29" t="str">
        <v>Tivi</v>
      </c>
      <c r="E48" s="30">
        <v>8</v>
      </c>
    </row>
    <row r="50" spans="1:10">
      <c r="A50" s="30" t="s">
        <v>73</v>
      </c>
      <c r="C50" s="37" t="s">
        <v>74</v>
      </c>
      <c r="I50" s="29" t="s">
        <v>68</v>
      </c>
    </row>
    <row r="51" spans="1:10">
      <c r="C51" s="37"/>
      <c r="I51" s="54">
        <v>1</v>
      </c>
    </row>
    <row r="52" spans="1:10">
      <c r="C52" s="29" t="str">
        <f t="array" ref="C52:E54">_xll.AddinATools.BSFunctions.bs_Vlookup("A", Table13[], I51:I53, 2)</f>
        <v>01</v>
      </c>
      <c r="D52" s="29" t="str">
        <v>Tivi</v>
      </c>
      <c r="E52" s="30">
        <v>5</v>
      </c>
      <c r="I52" s="54">
        <v>3</v>
      </c>
    </row>
    <row r="53" spans="1:10">
      <c r="C53" s="29" t="str">
        <v>03</v>
      </c>
      <c r="D53" s="29" t="str">
        <v>Tivi</v>
      </c>
      <c r="E53" s="30">
        <v>3</v>
      </c>
      <c r="I53" s="54">
        <v>4</v>
      </c>
    </row>
    <row r="54" spans="1:10">
      <c r="C54" s="29" t="str">
        <v>04</v>
      </c>
      <c r="D54" s="29" t="str">
        <v>Tivi</v>
      </c>
      <c r="E54" s="30">
        <v>8</v>
      </c>
    </row>
    <row r="56" spans="1:10">
      <c r="A56" s="30" t="s">
        <v>75</v>
      </c>
      <c r="C56" s="37" t="s">
        <v>76</v>
      </c>
    </row>
    <row r="58" spans="1:10">
      <c r="C58" s="29" t="str">
        <f t="array" ref="C58:F59">_xll.AddinATools.BSFunctions.bs_Vlookup({"A";"&gt;3"}, C4:F9, , {2;4})</f>
        <v>01</v>
      </c>
      <c r="D58" s="29" t="str">
        <v>A</v>
      </c>
      <c r="E58" s="30" t="str">
        <v>Tivi</v>
      </c>
      <c r="F58" s="29">
        <v>5</v>
      </c>
    </row>
    <row r="59" spans="1:10">
      <c r="C59" s="29" t="str">
        <v>04</v>
      </c>
      <c r="D59" s="29" t="str">
        <v>A</v>
      </c>
      <c r="E59" s="30" t="str">
        <v>Tivi</v>
      </c>
      <c r="F59" s="29">
        <v>8</v>
      </c>
    </row>
    <row r="61" spans="1:10">
      <c r="A61" s="30" t="s">
        <v>77</v>
      </c>
      <c r="C61" s="37" t="s">
        <v>78</v>
      </c>
      <c r="I61" s="29" t="s">
        <v>80</v>
      </c>
      <c r="J61" s="29" t="s">
        <v>81</v>
      </c>
    </row>
    <row r="62" spans="1:10">
      <c r="I62" s="54" t="s">
        <v>22</v>
      </c>
      <c r="J62" s="54">
        <v>2</v>
      </c>
    </row>
    <row r="63" spans="1:10">
      <c r="C63" s="29" t="str">
        <f t="array" ref="C63:F64">_xll.AddinATools.BSFunctions.bs_Vlookup(I62:I63, C4:F9, , J62:J63)</f>
        <v>01</v>
      </c>
      <c r="D63" s="29" t="str">
        <v>A</v>
      </c>
      <c r="E63" s="30" t="str">
        <v>Tivi</v>
      </c>
      <c r="F63" s="29">
        <v>5</v>
      </c>
      <c r="I63" s="54" t="s">
        <v>79</v>
      </c>
      <c r="J63" s="54">
        <v>4</v>
      </c>
    </row>
    <row r="64" spans="1:10">
      <c r="C64" s="29" t="str">
        <v>04</v>
      </c>
      <c r="D64" s="29" t="str">
        <v>A</v>
      </c>
      <c r="E64" s="30" t="str">
        <v>Tivi</v>
      </c>
      <c r="F64" s="29">
        <v>8</v>
      </c>
    </row>
    <row r="66" spans="1:6">
      <c r="A66" s="30" t="s">
        <v>83</v>
      </c>
      <c r="C66" s="37" t="s">
        <v>82</v>
      </c>
    </row>
    <row r="68" spans="1:6">
      <c r="C68" s="29" t="str">
        <f t="array" ref="C68:C70">_xll.AddinATools.BSFunctions.bs_Vlookup("A", C4:F9, 1, )</f>
        <v>01</v>
      </c>
    </row>
    <row r="69" spans="1:6">
      <c r="C69" s="29" t="str">
        <v>03</v>
      </c>
    </row>
    <row r="70" spans="1:6">
      <c r="C70" s="29" t="str">
        <v>04</v>
      </c>
    </row>
    <row r="72" spans="1:6">
      <c r="A72" s="30" t="s">
        <v>84</v>
      </c>
      <c r="C72" s="37" t="s">
        <v>88</v>
      </c>
    </row>
    <row r="74" spans="1:6">
      <c r="C74" s="29" t="str">
        <f t="array" ref="C74:F76">_xll.AddinATools.BSFunctions.bs_Vlookup("A",C4:F9,,2, "SORT=4")</f>
        <v>03</v>
      </c>
      <c r="D74" s="29" t="str">
        <v>A</v>
      </c>
      <c r="E74" s="30" t="str">
        <v>Tivi</v>
      </c>
      <c r="F74" s="54">
        <v>3</v>
      </c>
    </row>
    <row r="75" spans="1:6">
      <c r="C75" s="29" t="str">
        <v>01</v>
      </c>
      <c r="D75" s="29" t="str">
        <v>A</v>
      </c>
      <c r="E75" s="30" t="str">
        <v>Tivi</v>
      </c>
      <c r="F75" s="54">
        <v>5</v>
      </c>
    </row>
    <row r="76" spans="1:6">
      <c r="C76" s="29" t="str">
        <v>04</v>
      </c>
      <c r="D76" s="29" t="str">
        <v>A</v>
      </c>
      <c r="E76" s="30" t="str">
        <v>Tivi</v>
      </c>
      <c r="F76" s="54">
        <v>8</v>
      </c>
    </row>
    <row r="79" spans="1:6">
      <c r="A79" s="30" t="s">
        <v>89</v>
      </c>
      <c r="C79" s="37" t="s">
        <v>90</v>
      </c>
    </row>
    <row r="81" spans="3:6">
      <c r="C81" s="29" t="str">
        <f t="array" ref="C81:F82">_xll.AddinATools.BSFunctions.bs_Vlookup("*",C4:F9,,2, "SORT=4 desc ; TOP=2")</f>
        <v>02</v>
      </c>
      <c r="D81" s="29" t="str">
        <v>B</v>
      </c>
      <c r="E81" s="30" t="str">
        <v>Computer</v>
      </c>
      <c r="F81" s="29">
        <v>10</v>
      </c>
    </row>
    <row r="82" spans="3:6">
      <c r="C82" s="29" t="str">
        <v>04</v>
      </c>
      <c r="D82" s="29" t="str">
        <v>A</v>
      </c>
      <c r="E82" s="30" t="str">
        <v>Tivi</v>
      </c>
      <c r="F82" s="29">
        <v>8</v>
      </c>
    </row>
    <row r="104" spans="1:6">
      <c r="A104" s="30" t="s">
        <v>84</v>
      </c>
      <c r="C104" s="55" t="s">
        <v>85</v>
      </c>
    </row>
    <row r="106" spans="1:6">
      <c r="C106" s="29" t="s">
        <v>86</v>
      </c>
      <c r="D106" s="54" t="s">
        <v>26</v>
      </c>
    </row>
    <row r="107" spans="1:6">
      <c r="D107" s="30"/>
    </row>
    <row r="108" spans="1:6">
      <c r="C108" s="56" t="str">
        <f t="array" ref="C108:F109">_xll.AddinATools.BSFunctions.bs_Vlookup(D106,C4:F9,,2, "INSERT=YES")</f>
        <v>02</v>
      </c>
      <c r="D108" s="56" t="str">
        <v>B</v>
      </c>
      <c r="E108" s="57" t="str">
        <v>Computer</v>
      </c>
      <c r="F108" s="56">
        <v>10</v>
      </c>
    </row>
    <row r="109" spans="1:6">
      <c r="C109" s="56" t="str">
        <v>05</v>
      </c>
      <c r="D109" s="56" t="str">
        <v>B</v>
      </c>
      <c r="E109" s="57" t="str">
        <v>Computer</v>
      </c>
      <c r="F109" s="56">
        <v>4</v>
      </c>
    </row>
    <row r="110" spans="1:6">
      <c r="C110" s="58"/>
      <c r="D110" s="58"/>
      <c r="E110" s="59" t="s">
        <v>87</v>
      </c>
      <c r="F110" s="58">
        <f>SUM(F108:F109)</f>
        <v>14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workbookViewId="0">
      <selection activeCell="H5" sqref="H5"/>
    </sheetView>
  </sheetViews>
  <sheetFormatPr defaultRowHeight="15"/>
  <cols>
    <col min="9" max="9" width="13" customWidth="1"/>
    <col min="10" max="10" width="12.5703125" customWidth="1"/>
  </cols>
  <sheetData>
    <row r="2" spans="1:6">
      <c r="A2" s="30" t="s">
        <v>92</v>
      </c>
      <c r="B2" s="30"/>
      <c r="C2" s="37" t="s">
        <v>91</v>
      </c>
      <c r="D2" s="29"/>
      <c r="E2" s="30"/>
      <c r="F2" s="29"/>
    </row>
    <row r="3" spans="1:6">
      <c r="A3" s="30"/>
      <c r="B3" s="30"/>
      <c r="C3" s="29"/>
      <c r="D3" s="29"/>
      <c r="E3" s="30"/>
      <c r="F3" s="29"/>
    </row>
    <row r="4" spans="1:6">
      <c r="A4" s="30"/>
      <c r="B4" s="30"/>
      <c r="C4" s="29" t="s">
        <v>86</v>
      </c>
      <c r="D4" s="54" t="s">
        <v>26</v>
      </c>
      <c r="E4" s="30"/>
      <c r="F4" s="29"/>
    </row>
    <row r="5" spans="1:6">
      <c r="A5" s="30"/>
      <c r="B5" s="30"/>
      <c r="C5" s="29"/>
      <c r="D5" s="29"/>
      <c r="E5" s="30"/>
      <c r="F5" s="29"/>
    </row>
    <row r="6" spans="1:6">
      <c r="A6" s="30"/>
      <c r="B6" s="30"/>
      <c r="C6" s="56" t="str">
        <f t="array" ref="C6:F7">_xll.AddinATools.BSFunctions.bs_Vlookup(D4,Table13[],,2, "INSERT=YES; NAME=BS")</f>
        <v>02</v>
      </c>
      <c r="D6" s="56" t="str">
        <v>B</v>
      </c>
      <c r="E6" s="57" t="str">
        <v>Computer</v>
      </c>
      <c r="F6" s="56">
        <v>10</v>
      </c>
    </row>
    <row r="7" spans="1:6">
      <c r="A7" s="30"/>
      <c r="B7" s="30"/>
      <c r="C7" s="56" t="str">
        <v>05</v>
      </c>
      <c r="D7" s="56" t="str">
        <v>B</v>
      </c>
      <c r="E7" s="57" t="str">
        <v>Computer</v>
      </c>
      <c r="F7" s="56">
        <v>4</v>
      </c>
    </row>
    <row r="8" spans="1:6">
      <c r="C8" s="60"/>
      <c r="D8" s="60"/>
      <c r="E8" s="60"/>
      <c r="F8" s="61">
        <f>SUM(F6:F7)</f>
        <v>14</v>
      </c>
    </row>
    <row r="10" spans="1:6">
      <c r="C10" s="62" t="s">
        <v>93</v>
      </c>
    </row>
    <row r="11" spans="1:6">
      <c r="A11" s="30" t="s">
        <v>94</v>
      </c>
    </row>
    <row r="12" spans="1:6">
      <c r="C12" t="str">
        <f t="array" ref="C12:F12">_xll.AddinATools.BSFunctions.bs_Vlookup(I18:I20, Table13[], , {2,4,4},"INSERT=YES")</f>
        <v>05</v>
      </c>
      <c r="D12" t="str">
        <v>B</v>
      </c>
      <c r="E12" t="str">
        <v>Computer</v>
      </c>
      <c r="F12">
        <v>4</v>
      </c>
    </row>
    <row r="16" spans="1:6">
      <c r="C16" s="37" t="s">
        <v>97</v>
      </c>
    </row>
    <row r="17" spans="1:10">
      <c r="A17" s="30" t="s">
        <v>94</v>
      </c>
      <c r="I17" s="29" t="s">
        <v>80</v>
      </c>
      <c r="J17" s="29" t="s">
        <v>81</v>
      </c>
    </row>
    <row r="18" spans="1:10">
      <c r="C18" t="str">
        <f t="array" ref="C18:F18">_xll.AddinATools.BSFunctions.bs_Vlookup(I18:I20,Table13[], , J18:J20,"INSERT=YES")</f>
        <v>05</v>
      </c>
      <c r="D18" t="str">
        <v>B</v>
      </c>
      <c r="E18" t="str">
        <v>Computer</v>
      </c>
      <c r="F18">
        <v>4</v>
      </c>
      <c r="I18" s="54" t="str">
        <f>D4</f>
        <v>B</v>
      </c>
      <c r="J18" s="54">
        <v>2</v>
      </c>
    </row>
    <row r="19" spans="1:10">
      <c r="I19" s="54" t="s">
        <v>95</v>
      </c>
      <c r="J19" s="54">
        <v>4</v>
      </c>
    </row>
    <row r="20" spans="1:10">
      <c r="I20" s="54" t="s">
        <v>96</v>
      </c>
      <c r="J20" s="54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130" zoomScaleNormal="130" workbookViewId="0">
      <selection activeCell="B13" sqref="B13"/>
    </sheetView>
  </sheetViews>
  <sheetFormatPr defaultColWidth="9" defaultRowHeight="12.75"/>
  <cols>
    <col min="1" max="1" width="14.7109375" style="9" customWidth="1"/>
    <col min="2" max="2" width="19.85546875" style="9" customWidth="1"/>
    <col min="3" max="3" width="16.140625" style="9" customWidth="1"/>
    <col min="4" max="4" width="17" style="9" customWidth="1"/>
    <col min="5" max="5" width="14.28515625" style="9" customWidth="1"/>
    <col min="6" max="6" width="9" style="9"/>
    <col min="7" max="7" width="11.42578125" style="9" customWidth="1"/>
    <col min="8" max="16384" width="9" style="9"/>
  </cols>
  <sheetData>
    <row r="1" spans="1:5" ht="30.75" customHeight="1">
      <c r="A1" s="7" t="s">
        <v>37</v>
      </c>
      <c r="B1" s="8"/>
      <c r="C1" s="8"/>
      <c r="D1" s="8"/>
    </row>
    <row r="2" spans="1:5" ht="21.75" customHeight="1">
      <c r="A2" s="10" t="s">
        <v>38</v>
      </c>
      <c r="B2" s="11"/>
      <c r="C2" s="11"/>
      <c r="D2" s="12"/>
      <c r="E2" s="12"/>
    </row>
    <row r="3" spans="1:5" ht="18">
      <c r="A3" s="13" t="s">
        <v>39</v>
      </c>
      <c r="B3" s="11"/>
      <c r="C3" s="11"/>
      <c r="D3" s="14"/>
      <c r="E3" s="14"/>
    </row>
    <row r="4" spans="1:5" ht="18">
      <c r="A4" s="15" t="s">
        <v>40</v>
      </c>
      <c r="B4" s="11"/>
      <c r="C4" s="11"/>
      <c r="D4" s="11"/>
      <c r="E4" s="11"/>
    </row>
    <row r="5" spans="1:5" ht="18">
      <c r="A5" s="16" t="s">
        <v>41</v>
      </c>
      <c r="B5" s="12"/>
      <c r="C5" s="12"/>
      <c r="D5" s="12"/>
      <c r="E5" s="12"/>
    </row>
    <row r="6" spans="1:5" ht="21.75" customHeight="1">
      <c r="D6" s="17"/>
    </row>
    <row r="7" spans="1:5" ht="24" customHeight="1"/>
    <row r="8" spans="1:5" ht="15">
      <c r="A8" s="18"/>
      <c r="B8" s="18"/>
      <c r="C8" s="19"/>
      <c r="D8" s="20"/>
    </row>
    <row r="9" spans="1:5" ht="15">
      <c r="A9" s="18"/>
      <c r="B9" s="18"/>
      <c r="C9" s="19"/>
      <c r="D9" s="20"/>
    </row>
    <row r="10" spans="1:5" ht="15">
      <c r="A10" s="18"/>
      <c r="B10" s="18"/>
      <c r="C10" s="19"/>
      <c r="D10" s="20"/>
    </row>
    <row r="11" spans="1:5" ht="15">
      <c r="A11" s="18"/>
      <c r="B11" s="18"/>
      <c r="C11" s="19"/>
      <c r="D11" s="20"/>
    </row>
    <row r="12" spans="1:5" ht="15">
      <c r="A12" s="18"/>
      <c r="B12" s="18"/>
      <c r="C12" s="19"/>
      <c r="D12" s="20"/>
    </row>
    <row r="13" spans="1:5" ht="15">
      <c r="A13" s="18"/>
      <c r="B13" s="18"/>
      <c r="C13" s="19"/>
      <c r="D13" s="20"/>
    </row>
    <row r="14" spans="1:5" ht="15">
      <c r="A14" s="18"/>
      <c r="B14" s="18"/>
      <c r="C14" s="19"/>
      <c r="D14" s="20"/>
    </row>
    <row r="15" spans="1:5" ht="15">
      <c r="A15" s="18"/>
      <c r="B15" s="18"/>
      <c r="C15" s="19"/>
      <c r="D15" s="20"/>
    </row>
    <row r="16" spans="1:5">
      <c r="A16" s="21"/>
      <c r="B16" s="21"/>
      <c r="C16" s="22"/>
      <c r="D16" s="23"/>
    </row>
    <row r="17" spans="4:4">
      <c r="D17" s="2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Introduction BS_VLOOKUP</vt:lpstr>
      <vt:lpstr>Help Việt Nam</vt:lpstr>
      <vt:lpstr>Example</vt:lpstr>
      <vt:lpstr>Example vd9-10</vt:lpstr>
      <vt:lpstr>Sheet1</vt:lpstr>
      <vt:lpstr>BS</vt:lpstr>
      <vt:lpstr>data</vt:lpstr>
    </vt:vector>
  </TitlesOfParts>
  <Company>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Duy Tuan</cp:lastModifiedBy>
  <dcterms:created xsi:type="dcterms:W3CDTF">2017-11-12T15:02:49Z</dcterms:created>
  <dcterms:modified xsi:type="dcterms:W3CDTF">2017-11-22T01:15:50Z</dcterms:modified>
</cp:coreProperties>
</file>